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chiguera\Documents\LICITACIONES 2026\FOTOCOPIADO 2026\LICITACION 2026\2.- BASES Y ANEXOS FOTOCOPIADO\"/>
    </mc:Choice>
  </mc:AlternateContent>
  <xr:revisionPtr revIDLastSave="0" documentId="13_ncr:1_{83466116-F833-4795-AE3C-3AD183E9A9E7}" xr6:coauthVersionLast="47" xr6:coauthVersionMax="47" xr10:uidLastSave="{00000000-0000-0000-0000-000000000000}"/>
  <bookViews>
    <workbookView xWindow="-120" yWindow="-120" windowWidth="29040" windowHeight="15840" xr2:uid="{00000000-000D-0000-FFFF-FFFF00000000}"/>
  </bookViews>
  <sheets>
    <sheet name="Hoja1" sheetId="1" r:id="rId1"/>
  </sheets>
  <definedNames>
    <definedName name="_xlnm.Print_Area" localSheetId="0">Hoja1!$A$1:$J$96</definedName>
    <definedName name="_xlnm.Print_Titles" localSheetId="0">Hoja1!$1:$12</definedName>
  </definedNames>
  <calcPr calcId="181029"/>
</workbook>
</file>

<file path=xl/calcChain.xml><?xml version="1.0" encoding="utf-8"?>
<calcChain xmlns="http://schemas.openxmlformats.org/spreadsheetml/2006/main">
  <c r="C88" i="1" l="1"/>
  <c r="G57" i="1" l="1"/>
  <c r="F57" i="1"/>
  <c r="G87" i="1" l="1"/>
  <c r="G88" i="1" s="1"/>
  <c r="F87" i="1"/>
  <c r="F88" i="1" s="1"/>
</calcChain>
</file>

<file path=xl/sharedStrings.xml><?xml version="1.0" encoding="utf-8"?>
<sst xmlns="http://schemas.openxmlformats.org/spreadsheetml/2006/main" count="113" uniqueCount="98">
  <si>
    <t>B</t>
  </si>
  <si>
    <t xml:space="preserve">TOTAL :  </t>
  </si>
  <si>
    <t>UNIDAD</t>
  </si>
  <si>
    <t>PZA</t>
  </si>
  <si>
    <t>PARA EL GOBIERNO MUNICIPAL DE MEXICALI, BAJA CALIFORNIA</t>
  </si>
  <si>
    <t>CANTIDAD DE COPIAS A COLOR</t>
  </si>
  <si>
    <t>EQUIPOS COPIA MONOCROMATICA</t>
  </si>
  <si>
    <t>PAQUETE UNICO:</t>
  </si>
  <si>
    <t>Tipo de Equipo</t>
  </si>
  <si>
    <t>Cantidad</t>
  </si>
  <si>
    <t xml:space="preserve">EQUIPOS COPIA A COLOR </t>
  </si>
  <si>
    <t>PARTES, TONER, CILINDRO, REVELADOR, RODILLO LIMPIADORES, UÑAS, NAVAJAS, RODILLOS FUSORES (LOWER-UPPER).MANO DE OBRA  POR  MANTENIMIENTO PREVENTIVO Y MANTENIMIENTO CORRECTIVO Y VISITAS TÉCNICAS MENSUALES.</t>
  </si>
  <si>
    <t xml:space="preserve">A </t>
  </si>
  <si>
    <t>Anexo 2</t>
  </si>
  <si>
    <t xml:space="preserve">PROPUESTA TECNICA DETALLADA </t>
  </si>
  <si>
    <t>Nombre y Firma del Representante Legal</t>
  </si>
  <si>
    <t>FOTOCOPIADORAS</t>
  </si>
  <si>
    <t>Marca</t>
  </si>
  <si>
    <t>Modelo</t>
  </si>
  <si>
    <t>Catálogo</t>
  </si>
  <si>
    <t>LOS SERVICIOS INCLUIRAN LO SIGUIENTE:</t>
  </si>
  <si>
    <t>TODOS LOS EQUIPOS  CUENTAN CON UN DISPOSITIVO ELECTRONICO QUE BLOQUEE EL CONSUMO DE COPIAS AL LLEGAR AL TOPE  PROGRAMADO, POR LO QUE UNICAMENTE PODRA REINICIARSE  CON LA ATENCION DIRECTA DE UN TECNICO DE LA EMPRESA Y/O EL COORD. ADMINISTRATIVO DE CADA DEPENDENCIA. LOS EQUIPOS DE FOTOCOPIADO  CUENTAN CON CLAVE DE USUARIO, PARA ASEGURAR QUE SOLO LAS PERSONAS QUE TENGAN DICHA CLAVE LAS PUEDEN UTILIZAR.</t>
  </si>
  <si>
    <t xml:space="preserve"> </t>
  </si>
  <si>
    <t>COMITÉ DE ADQUISICIONES, ARRENDAMIENTOS Y CONTRATACION DE SERVICIOS</t>
  </si>
  <si>
    <t>A</t>
  </si>
  <si>
    <t>Total de Equipos</t>
  </si>
  <si>
    <t>Total de Copias:</t>
  </si>
  <si>
    <t>FOTOCOPIADORA PROPUESTA</t>
  </si>
  <si>
    <t>CANTIDAD DE COPIAS MONOCROMATICO</t>
  </si>
  <si>
    <t>Mínimo</t>
  </si>
  <si>
    <t>Máximo</t>
  </si>
  <si>
    <r>
      <t xml:space="preserve">LOS EQUIPOS DEBERÁN SER NUEVOS O RECONSTRUIDOS, DE MODELOS QUE HAYAN SIDO FABRICADOS DEL AÑO 2019 EN ADELANTE, SIENDO LAS MARCAS ACEPTADAS:  </t>
    </r>
    <r>
      <rPr>
        <b/>
        <sz val="10"/>
        <rFont val="Arial"/>
        <family val="2"/>
      </rPr>
      <t>SHARP, CANON, TOSHIBA, RICOH,  KYOCERA, LEXMARK.</t>
    </r>
  </si>
  <si>
    <t>R).- Configuración del equipo para impresión en red</t>
  </si>
  <si>
    <t>S).- Escaneo a correo Electrónico SMTP, TCP/IP</t>
  </si>
  <si>
    <t>T).- Escaneo a Carpeta Protocolo SMB, FTP NCP.</t>
  </si>
  <si>
    <t>Características Técnicas de los equipos solicitados</t>
  </si>
  <si>
    <r>
      <t>A.</t>
    </r>
    <r>
      <rPr>
        <b/>
        <sz val="12"/>
        <rFont val="Times New Roman"/>
        <family val="1"/>
      </rPr>
      <t xml:space="preserve">     </t>
    </r>
    <r>
      <rPr>
        <b/>
        <sz val="12"/>
        <rFont val="Arial"/>
        <family val="2"/>
      </rPr>
      <t>Copiadora Multifuncional digital</t>
    </r>
  </si>
  <si>
    <r>
      <t>B.</t>
    </r>
    <r>
      <rPr>
        <b/>
        <sz val="12"/>
        <rFont val="Times New Roman"/>
        <family val="1"/>
      </rPr>
      <t xml:space="preserve">     </t>
    </r>
    <r>
      <rPr>
        <b/>
        <sz val="12"/>
        <rFont val="Arial"/>
        <family val="2"/>
      </rPr>
      <t>Velocidad de copiado 60 Copias e Impresión por minuto</t>
    </r>
  </si>
  <si>
    <r>
      <t>C.</t>
    </r>
    <r>
      <rPr>
        <b/>
        <sz val="12"/>
        <rFont val="Times New Roman"/>
        <family val="1"/>
      </rPr>
      <t xml:space="preserve">    </t>
    </r>
    <r>
      <rPr>
        <b/>
        <sz val="12"/>
        <rFont val="Arial"/>
        <family val="2"/>
      </rPr>
      <t>Tamaño del Papel Carta, Legal, Media Carta, Universal, sobre 10, Folio, JIS-B5 y Oficio México</t>
    </r>
  </si>
  <si>
    <r>
      <t>D.</t>
    </r>
    <r>
      <rPr>
        <b/>
        <sz val="12"/>
        <rFont val="Times New Roman"/>
        <family val="1"/>
      </rPr>
      <t xml:space="preserve">    </t>
    </r>
    <r>
      <rPr>
        <b/>
        <sz val="12"/>
        <rFont val="Arial"/>
        <family val="2"/>
      </rPr>
      <t>Mínimo 1 charola 550 hojas y bandeja manual 100</t>
    </r>
  </si>
  <si>
    <r>
      <t>E.</t>
    </r>
    <r>
      <rPr>
        <b/>
        <sz val="12"/>
        <rFont val="Times New Roman"/>
        <family val="1"/>
      </rPr>
      <t xml:space="preserve">     </t>
    </r>
    <r>
      <rPr>
        <b/>
        <sz val="12"/>
        <rFont val="Arial"/>
        <family val="2"/>
      </rPr>
      <t>Tiempo Primera página 4.2 segundos</t>
    </r>
  </si>
  <si>
    <r>
      <t>F.</t>
    </r>
    <r>
      <rPr>
        <b/>
        <sz val="12"/>
        <rFont val="Times New Roman"/>
        <family val="1"/>
      </rPr>
      <t xml:space="preserve">     </t>
    </r>
    <r>
      <rPr>
        <b/>
        <sz val="12"/>
        <rFont val="Arial"/>
        <family val="2"/>
      </rPr>
      <t>Zoom del 25% al 400%</t>
    </r>
  </si>
  <si>
    <r>
      <t>G.</t>
    </r>
    <r>
      <rPr>
        <b/>
        <sz val="12"/>
        <rFont val="Times New Roman"/>
        <family val="1"/>
      </rPr>
      <t xml:space="preserve">    </t>
    </r>
    <r>
      <rPr>
        <b/>
        <sz val="12"/>
        <rFont val="Arial"/>
        <family val="2"/>
      </rPr>
      <t>Reproducción de juegos de memoria</t>
    </r>
  </si>
  <si>
    <r>
      <t>H.</t>
    </r>
    <r>
      <rPr>
        <b/>
        <sz val="12"/>
        <rFont val="Times New Roman"/>
        <family val="1"/>
      </rPr>
      <t xml:space="preserve">    </t>
    </r>
    <r>
      <rPr>
        <b/>
        <sz val="12"/>
        <rFont val="Arial"/>
        <family val="2"/>
      </rPr>
      <t>Escáner Velocidad 60 por Minuto</t>
    </r>
  </si>
  <si>
    <r>
      <t>I.</t>
    </r>
    <r>
      <rPr>
        <b/>
        <sz val="12"/>
        <rFont val="Times New Roman"/>
        <family val="1"/>
      </rPr>
      <t xml:space="preserve">      </t>
    </r>
    <r>
      <rPr>
        <b/>
        <sz val="12"/>
        <rFont val="Arial"/>
        <family val="2"/>
      </rPr>
      <t>Toma corriente 110-120 ac polarizado</t>
    </r>
  </si>
  <si>
    <r>
      <t>J.</t>
    </r>
    <r>
      <rPr>
        <b/>
        <sz val="12"/>
        <rFont val="Times New Roman"/>
        <family val="1"/>
      </rPr>
      <t xml:space="preserve">     </t>
    </r>
    <r>
      <rPr>
        <b/>
        <sz val="12"/>
        <rFont val="Arial"/>
        <family val="2"/>
      </rPr>
      <t>Sistema de impresión por ambos lados</t>
    </r>
  </si>
  <si>
    <r>
      <t>K.</t>
    </r>
    <r>
      <rPr>
        <b/>
        <sz val="12"/>
        <rFont val="Times New Roman"/>
        <family val="1"/>
      </rPr>
      <t xml:space="preserve">     </t>
    </r>
    <r>
      <rPr>
        <b/>
        <sz val="12"/>
        <rFont val="Arial"/>
        <family val="2"/>
      </rPr>
      <t>Capacidad de 300,000 mensuales en copias e impresiones</t>
    </r>
  </si>
  <si>
    <r>
      <t>L.</t>
    </r>
    <r>
      <rPr>
        <b/>
        <sz val="12"/>
        <rFont val="Times New Roman"/>
        <family val="1"/>
      </rPr>
      <t xml:space="preserve">     </t>
    </r>
    <r>
      <rPr>
        <b/>
        <sz val="12"/>
        <rFont val="Arial"/>
        <family val="2"/>
      </rPr>
      <t>Rendimiento del Tóner 36,000 copias o impresiones mensuales</t>
    </r>
  </si>
  <si>
    <r>
      <t>M.</t>
    </r>
    <r>
      <rPr>
        <b/>
        <sz val="12"/>
        <rFont val="Times New Roman"/>
        <family val="1"/>
      </rPr>
      <t xml:space="preserve">    </t>
    </r>
    <r>
      <rPr>
        <b/>
        <sz val="12"/>
        <rFont val="Arial"/>
        <family val="2"/>
      </rPr>
      <t>Compatible con Windows 7, 8, 10 y 11</t>
    </r>
  </si>
  <si>
    <r>
      <t>N.</t>
    </r>
    <r>
      <rPr>
        <b/>
        <sz val="12"/>
        <rFont val="Times New Roman"/>
        <family val="1"/>
      </rPr>
      <t xml:space="preserve">    </t>
    </r>
    <r>
      <rPr>
        <b/>
        <sz val="12"/>
        <rFont val="Arial"/>
        <family val="2"/>
      </rPr>
      <t>Velocidad del Procesador mínima de 800 Mhz</t>
    </r>
  </si>
  <si>
    <r>
      <t>O.</t>
    </r>
    <r>
      <rPr>
        <b/>
        <sz val="12"/>
        <rFont val="Times New Roman"/>
        <family val="1"/>
      </rPr>
      <t xml:space="preserve">    </t>
    </r>
    <r>
      <rPr>
        <b/>
        <sz val="12"/>
        <rFont val="Arial"/>
        <family val="2"/>
      </rPr>
      <t>Capacidad de almacenamiento en disco duro 128GB</t>
    </r>
  </si>
  <si>
    <r>
      <t>Q.</t>
    </r>
    <r>
      <rPr>
        <b/>
        <sz val="12"/>
        <rFont val="Times New Roman"/>
        <family val="1"/>
      </rPr>
      <t xml:space="preserve">    </t>
    </r>
    <r>
      <rPr>
        <b/>
        <sz val="12"/>
        <rFont val="Arial"/>
        <family val="2"/>
      </rPr>
      <t>Resolución del Escáner 1200 x 1200 DPI.</t>
    </r>
  </si>
  <si>
    <r>
      <t>R.</t>
    </r>
    <r>
      <rPr>
        <b/>
        <sz val="12"/>
        <rFont val="Times New Roman"/>
        <family val="1"/>
      </rPr>
      <t xml:space="preserve">    </t>
    </r>
    <r>
      <rPr>
        <b/>
        <sz val="12"/>
        <rFont val="Arial"/>
        <family val="2"/>
      </rPr>
      <t>Que incluya tarjeta de red ethernet</t>
    </r>
  </si>
  <si>
    <r>
      <t>S.</t>
    </r>
    <r>
      <rPr>
        <b/>
        <sz val="12"/>
        <rFont val="Times New Roman"/>
        <family val="1"/>
      </rPr>
      <t xml:space="preserve">     </t>
    </r>
    <r>
      <rPr>
        <b/>
        <sz val="12"/>
        <rFont val="Arial"/>
        <family val="2"/>
      </rPr>
      <t>Configuración del equipo para impresión en red</t>
    </r>
  </si>
  <si>
    <r>
      <t>T.</t>
    </r>
    <r>
      <rPr>
        <b/>
        <sz val="12"/>
        <rFont val="Times New Roman"/>
        <family val="1"/>
      </rPr>
      <t xml:space="preserve">     </t>
    </r>
    <r>
      <rPr>
        <b/>
        <sz val="12"/>
        <rFont val="Arial"/>
        <family val="2"/>
      </rPr>
      <t>Escaneo con envío a correo Electrónico SMTP, TCP/IP</t>
    </r>
  </si>
  <si>
    <r>
      <t>U.</t>
    </r>
    <r>
      <rPr>
        <b/>
        <sz val="12"/>
        <rFont val="Times New Roman"/>
        <family val="1"/>
      </rPr>
      <t xml:space="preserve">    </t>
    </r>
    <r>
      <rPr>
        <b/>
        <sz val="12"/>
        <rFont val="Arial"/>
        <family val="2"/>
      </rPr>
      <t>Escaneo con envío a carpeta Protocolo SMB, FTP, NCP.</t>
    </r>
  </si>
  <si>
    <r>
      <t>P.</t>
    </r>
    <r>
      <rPr>
        <b/>
        <sz val="12"/>
        <rFont val="Times New Roman"/>
        <family val="1"/>
      </rPr>
      <t xml:space="preserve">    </t>
    </r>
    <r>
      <rPr>
        <b/>
        <sz val="12"/>
        <rFont val="Arial"/>
        <family val="2"/>
      </rPr>
      <t>Tecnología de Scanner de documentos para escaneo de ambos lados en un solo paso de 140 por minuto</t>
    </r>
  </si>
  <si>
    <r>
      <t>A.</t>
    </r>
    <r>
      <rPr>
        <b/>
        <sz val="12"/>
        <rFont val="Times New Roman"/>
        <family val="1"/>
      </rPr>
      <t xml:space="preserve">    </t>
    </r>
    <r>
      <rPr>
        <b/>
        <sz val="12"/>
        <rFont val="Arial"/>
        <family val="2"/>
      </rPr>
      <t>Copiadora Multifuncional digital</t>
    </r>
  </si>
  <si>
    <r>
      <t>B.</t>
    </r>
    <r>
      <rPr>
        <b/>
        <sz val="12"/>
        <rFont val="Times New Roman"/>
        <family val="1"/>
      </rPr>
      <t xml:space="preserve">    </t>
    </r>
    <r>
      <rPr>
        <b/>
        <sz val="12"/>
        <rFont val="Arial"/>
        <family val="2"/>
      </rPr>
      <t>Velocidad de copiado 45 páginas por minuto (ppm)</t>
    </r>
  </si>
  <si>
    <r>
      <t>C.</t>
    </r>
    <r>
      <rPr>
        <b/>
        <sz val="12"/>
        <rFont val="Times New Roman"/>
        <family val="1"/>
      </rPr>
      <t xml:space="preserve">    </t>
    </r>
    <r>
      <rPr>
        <b/>
        <sz val="12"/>
        <rFont val="Arial"/>
        <family val="2"/>
      </rPr>
      <t>Capacidad de 100,000 Mensuales en copias e impresiones</t>
    </r>
  </si>
  <si>
    <r>
      <t>D.</t>
    </r>
    <r>
      <rPr>
        <b/>
        <sz val="12"/>
        <rFont val="Times New Roman"/>
        <family val="1"/>
      </rPr>
      <t xml:space="preserve">    </t>
    </r>
    <r>
      <rPr>
        <b/>
        <sz val="12"/>
        <rFont val="Arial"/>
        <family val="2"/>
      </rPr>
      <t>Rendimiento del Tóner de 16,000 copias o Impresiones mensuales</t>
    </r>
  </si>
  <si>
    <r>
      <t>E.</t>
    </r>
    <r>
      <rPr>
        <b/>
        <sz val="12"/>
        <rFont val="Times New Roman"/>
        <family val="1"/>
      </rPr>
      <t xml:space="preserve">    </t>
    </r>
    <r>
      <rPr>
        <b/>
        <sz val="12"/>
        <rFont val="Arial"/>
        <family val="2"/>
      </rPr>
      <t>Tamaño del Papel Carta, Legal, Media Carta, Universal, sobre 10, Folio, JIS-B5 y Oficio México</t>
    </r>
  </si>
  <si>
    <r>
      <t>F.</t>
    </r>
    <r>
      <rPr>
        <b/>
        <sz val="12"/>
        <rFont val="Times New Roman"/>
        <family val="1"/>
      </rPr>
      <t xml:space="preserve">    </t>
    </r>
    <r>
      <rPr>
        <b/>
        <sz val="12"/>
        <rFont val="Arial"/>
        <family val="2"/>
      </rPr>
      <t>Mínimo 1 charola 550 hojas y bandeja manual 100 hojas</t>
    </r>
  </si>
  <si>
    <r>
      <t>G.</t>
    </r>
    <r>
      <rPr>
        <b/>
        <sz val="12"/>
        <rFont val="Times New Roman"/>
        <family val="1"/>
      </rPr>
      <t xml:space="preserve">    </t>
    </r>
    <r>
      <rPr>
        <b/>
        <sz val="12"/>
        <rFont val="Arial"/>
        <family val="2"/>
      </rPr>
      <t>Compatible con Windows 7, 8, 10 y 11</t>
    </r>
  </si>
  <si>
    <r>
      <t>H.</t>
    </r>
    <r>
      <rPr>
        <b/>
        <sz val="12"/>
        <rFont val="Times New Roman"/>
        <family val="1"/>
      </rPr>
      <t xml:space="preserve">    </t>
    </r>
    <r>
      <rPr>
        <b/>
        <sz val="12"/>
        <rFont val="Arial"/>
        <family val="2"/>
      </rPr>
      <t>Escáner Velocidad 43 por Minuto (ppm)</t>
    </r>
  </si>
  <si>
    <r>
      <t>I.</t>
    </r>
    <r>
      <rPr>
        <b/>
        <sz val="12"/>
        <rFont val="Times New Roman"/>
        <family val="1"/>
      </rPr>
      <t xml:space="preserve">      </t>
    </r>
    <r>
      <rPr>
        <b/>
        <sz val="12"/>
        <rFont val="Arial"/>
        <family val="2"/>
      </rPr>
      <t>Reproducción de juegos de memoria</t>
    </r>
  </si>
  <si>
    <r>
      <t>J.</t>
    </r>
    <r>
      <rPr>
        <b/>
        <sz val="12"/>
        <rFont val="Times New Roman"/>
        <family val="1"/>
      </rPr>
      <t xml:space="preserve">     </t>
    </r>
    <r>
      <rPr>
        <b/>
        <sz val="12"/>
        <rFont val="Arial"/>
        <family val="2"/>
      </rPr>
      <t>Velocidad del Procesador mínima de 800 MHZ</t>
    </r>
  </si>
  <si>
    <r>
      <t>K.</t>
    </r>
    <r>
      <rPr>
        <b/>
        <sz val="12"/>
        <rFont val="Times New Roman"/>
        <family val="1"/>
      </rPr>
      <t xml:space="preserve">    </t>
    </r>
    <r>
      <rPr>
        <b/>
        <sz val="12"/>
        <rFont val="Arial"/>
        <family val="2"/>
      </rPr>
      <t>Capacidad de almacenamiento en disco duro 128GB</t>
    </r>
  </si>
  <si>
    <r>
      <t>L.</t>
    </r>
    <r>
      <rPr>
        <b/>
        <sz val="12"/>
        <rFont val="Times New Roman"/>
        <family val="1"/>
      </rPr>
      <t xml:space="preserve">     </t>
    </r>
    <r>
      <rPr>
        <b/>
        <sz val="12"/>
        <rFont val="Arial"/>
        <family val="2"/>
      </rPr>
      <t>Tecnología de Scanner de documentos para escaneo de ambos lados en un solo paso de 140 por minuto</t>
    </r>
  </si>
  <si>
    <r>
      <t>M.</t>
    </r>
    <r>
      <rPr>
        <b/>
        <sz val="12"/>
        <rFont val="Times New Roman"/>
        <family val="1"/>
      </rPr>
      <t xml:space="preserve">   </t>
    </r>
    <r>
      <rPr>
        <b/>
        <sz val="12"/>
        <rFont val="Arial"/>
        <family val="2"/>
      </rPr>
      <t>Resolución del Escáner 1200 x 600 DPI</t>
    </r>
  </si>
  <si>
    <r>
      <t>N.</t>
    </r>
    <r>
      <rPr>
        <b/>
        <sz val="12"/>
        <rFont val="Times New Roman"/>
        <family val="1"/>
      </rPr>
      <t xml:space="preserve">    </t>
    </r>
    <r>
      <rPr>
        <b/>
        <sz val="12"/>
        <rFont val="Arial"/>
        <family val="2"/>
      </rPr>
      <t>Que incluya tarjeta de red Ethernet</t>
    </r>
  </si>
  <si>
    <r>
      <t>O.</t>
    </r>
    <r>
      <rPr>
        <b/>
        <sz val="12"/>
        <rFont val="Times New Roman"/>
        <family val="1"/>
      </rPr>
      <t xml:space="preserve">    </t>
    </r>
    <r>
      <rPr>
        <b/>
        <sz val="12"/>
        <rFont val="Arial"/>
        <family val="2"/>
      </rPr>
      <t>Configuración del equipo para impresión en red</t>
    </r>
  </si>
  <si>
    <r>
      <t>P.</t>
    </r>
    <r>
      <rPr>
        <b/>
        <sz val="12"/>
        <rFont val="Times New Roman"/>
        <family val="1"/>
      </rPr>
      <t xml:space="preserve">    </t>
    </r>
    <r>
      <rPr>
        <b/>
        <sz val="12"/>
        <rFont val="Arial"/>
        <family val="2"/>
      </rPr>
      <t>Escaneo a correo Electrónico SMTP, TCP/IP</t>
    </r>
  </si>
  <si>
    <r>
      <t>Q.</t>
    </r>
    <r>
      <rPr>
        <b/>
        <sz val="12"/>
        <rFont val="Times New Roman"/>
        <family val="1"/>
      </rPr>
      <t xml:space="preserve">    </t>
    </r>
    <r>
      <rPr>
        <b/>
        <sz val="12"/>
        <rFont val="Arial"/>
        <family val="2"/>
      </rPr>
      <t>Escaneo a Carpeta Protocolo SMB, FTP NCP.</t>
    </r>
  </si>
  <si>
    <r>
      <t>A.</t>
    </r>
    <r>
      <rPr>
        <sz val="12"/>
        <rFont val="Times New Roman"/>
        <family val="1"/>
      </rPr>
      <t xml:space="preserve">    </t>
    </r>
    <r>
      <rPr>
        <sz val="12"/>
        <rFont val="Arial"/>
        <family val="2"/>
      </rPr>
      <t>Copiadora Multifuncional digital</t>
    </r>
  </si>
  <si>
    <r>
      <t>B.</t>
    </r>
    <r>
      <rPr>
        <sz val="12"/>
        <rFont val="Times New Roman"/>
        <family val="1"/>
      </rPr>
      <t xml:space="preserve">    </t>
    </r>
    <r>
      <rPr>
        <sz val="12"/>
        <rFont val="Arial"/>
        <family val="2"/>
      </rPr>
      <t>Velocidad de copiado 35 Copias e Impresión por minuto</t>
    </r>
  </si>
  <si>
    <r>
      <t>C.</t>
    </r>
    <r>
      <rPr>
        <sz val="12"/>
        <rFont val="Times New Roman"/>
        <family val="1"/>
      </rPr>
      <t xml:space="preserve">    </t>
    </r>
    <r>
      <rPr>
        <sz val="12"/>
        <rFont val="Arial"/>
        <family val="2"/>
      </rPr>
      <t>Tamaño del Papel Carta, Legal, Media Carta, Universal, sobre 10, Folio, JIS-B5 y Oficio México</t>
    </r>
  </si>
  <si>
    <r>
      <t>D.</t>
    </r>
    <r>
      <rPr>
        <sz val="12"/>
        <rFont val="Times New Roman"/>
        <family val="1"/>
      </rPr>
      <t xml:space="preserve">    </t>
    </r>
    <r>
      <rPr>
        <sz val="12"/>
        <rFont val="Arial"/>
        <family val="2"/>
      </rPr>
      <t>Mínimo 1 charola 550 hojas y bandeja manual de100 hojas</t>
    </r>
  </si>
  <si>
    <r>
      <t>E.</t>
    </r>
    <r>
      <rPr>
        <sz val="12"/>
        <rFont val="Times New Roman"/>
        <family val="1"/>
      </rPr>
      <t xml:space="preserve">    </t>
    </r>
    <r>
      <rPr>
        <sz val="12"/>
        <rFont val="Arial"/>
        <family val="2"/>
      </rPr>
      <t>Tiempo de impresión de Primera página 9 segundos</t>
    </r>
  </si>
  <si>
    <r>
      <t>F.</t>
    </r>
    <r>
      <rPr>
        <sz val="12"/>
        <rFont val="Times New Roman"/>
        <family val="1"/>
      </rPr>
      <t xml:space="preserve">    </t>
    </r>
    <r>
      <rPr>
        <sz val="12"/>
        <rFont val="Arial"/>
        <family val="2"/>
      </rPr>
      <t>Zoom del 25% al 400%</t>
    </r>
  </si>
  <si>
    <r>
      <t>G.</t>
    </r>
    <r>
      <rPr>
        <sz val="12"/>
        <rFont val="Times New Roman"/>
        <family val="1"/>
      </rPr>
      <t xml:space="preserve">    </t>
    </r>
    <r>
      <rPr>
        <sz val="12"/>
        <rFont val="Arial"/>
        <family val="2"/>
      </rPr>
      <t>Reproducción de juegos de memoria</t>
    </r>
  </si>
  <si>
    <r>
      <t>H.</t>
    </r>
    <r>
      <rPr>
        <sz val="12"/>
        <rFont val="Times New Roman"/>
        <family val="1"/>
      </rPr>
      <t xml:space="preserve">    </t>
    </r>
    <r>
      <rPr>
        <sz val="12"/>
        <rFont val="Arial"/>
        <family val="2"/>
      </rPr>
      <t>Escáner Velocidad 35 páginas por Minuto</t>
    </r>
  </si>
  <si>
    <r>
      <t>I.</t>
    </r>
    <r>
      <rPr>
        <sz val="12"/>
        <rFont val="Times New Roman"/>
        <family val="1"/>
      </rPr>
      <t xml:space="preserve">      </t>
    </r>
    <r>
      <rPr>
        <sz val="12"/>
        <rFont val="Arial"/>
        <family val="2"/>
      </rPr>
      <t>Toma corriente 110-120 corriente alterna polarizado</t>
    </r>
  </si>
  <si>
    <r>
      <t>J.</t>
    </r>
    <r>
      <rPr>
        <sz val="12"/>
        <rFont val="Times New Roman"/>
        <family val="1"/>
      </rPr>
      <t xml:space="preserve">     </t>
    </r>
    <r>
      <rPr>
        <sz val="12"/>
        <rFont val="Arial"/>
        <family val="2"/>
      </rPr>
      <t>Sistema de impresión por ambos lados</t>
    </r>
  </si>
  <si>
    <r>
      <t>K.</t>
    </r>
    <r>
      <rPr>
        <sz val="12"/>
        <rFont val="Times New Roman"/>
        <family val="1"/>
      </rPr>
      <t xml:space="preserve">    </t>
    </r>
    <r>
      <rPr>
        <sz val="12"/>
        <rFont val="Arial"/>
        <family val="2"/>
      </rPr>
      <t>Capacidad de 100,000 impresiones mensuales en copias y/o impresiones</t>
    </r>
  </si>
  <si>
    <r>
      <t>L.</t>
    </r>
    <r>
      <rPr>
        <sz val="12"/>
        <rFont val="Times New Roman"/>
        <family val="1"/>
      </rPr>
      <t xml:space="preserve">     </t>
    </r>
    <r>
      <rPr>
        <sz val="12"/>
        <rFont val="Arial"/>
        <family val="2"/>
      </rPr>
      <t>Rendimiento del Tóner 20,000 copias o Impresiones mensuales</t>
    </r>
  </si>
  <si>
    <r>
      <t>M.</t>
    </r>
    <r>
      <rPr>
        <sz val="12"/>
        <rFont val="Times New Roman"/>
        <family val="1"/>
      </rPr>
      <t xml:space="preserve">   </t>
    </r>
    <r>
      <rPr>
        <sz val="12"/>
        <rFont val="Arial"/>
        <family val="2"/>
      </rPr>
      <t>Compatible con Windows 7, 8, 10 y 11</t>
    </r>
  </si>
  <si>
    <r>
      <t>N.</t>
    </r>
    <r>
      <rPr>
        <sz val="12"/>
        <rFont val="Times New Roman"/>
        <family val="1"/>
      </rPr>
      <t xml:space="preserve">    </t>
    </r>
    <r>
      <rPr>
        <sz val="12"/>
        <rFont val="Arial"/>
        <family val="2"/>
      </rPr>
      <t>Velocidad mínima del Procesador 800 MHZ</t>
    </r>
  </si>
  <si>
    <r>
      <t>O.</t>
    </r>
    <r>
      <rPr>
        <sz val="12"/>
        <rFont val="Times New Roman"/>
        <family val="1"/>
      </rPr>
      <t xml:space="preserve">    </t>
    </r>
    <r>
      <rPr>
        <sz val="12"/>
        <rFont val="Arial"/>
        <family val="2"/>
      </rPr>
      <t>Capacidad de almacenamiento en disco duro 128GB</t>
    </r>
  </si>
  <si>
    <r>
      <t>P.</t>
    </r>
    <r>
      <rPr>
        <sz val="12"/>
        <rFont val="Times New Roman"/>
        <family val="1"/>
      </rPr>
      <t xml:space="preserve">    </t>
    </r>
    <r>
      <rPr>
        <sz val="12"/>
        <rFont val="Arial"/>
        <family val="2"/>
      </rPr>
      <t>Tecnología de Scanner de documentos para escaneo de ambos lados en un solo paso de 35 páginas por minuto</t>
    </r>
  </si>
  <si>
    <r>
      <t>Q.</t>
    </r>
    <r>
      <rPr>
        <sz val="12"/>
        <rFont val="Times New Roman"/>
        <family val="1"/>
      </rPr>
      <t xml:space="preserve">    </t>
    </r>
    <r>
      <rPr>
        <sz val="12"/>
        <rFont val="Arial"/>
        <family val="2"/>
      </rPr>
      <t>Resolución del Escáner 1200 x 1200 DPI</t>
    </r>
  </si>
  <si>
    <r>
      <t>R.</t>
    </r>
    <r>
      <rPr>
        <sz val="12"/>
        <rFont val="Times New Roman"/>
        <family val="1"/>
      </rPr>
      <t xml:space="preserve">    </t>
    </r>
    <r>
      <rPr>
        <sz val="12"/>
        <rFont val="Arial"/>
        <family val="2"/>
      </rPr>
      <t>Que incluya tarjeta de red ethernet 10, 100, 1000</t>
    </r>
  </si>
  <si>
    <r>
      <t>S.</t>
    </r>
    <r>
      <rPr>
        <sz val="12"/>
        <rFont val="Times New Roman"/>
        <family val="1"/>
      </rPr>
      <t xml:space="preserve">    </t>
    </r>
    <r>
      <rPr>
        <sz val="12"/>
        <rFont val="Arial"/>
        <family val="2"/>
      </rPr>
      <t>Configuración del equipo para impresión en red</t>
    </r>
  </si>
  <si>
    <r>
      <t>T.</t>
    </r>
    <r>
      <rPr>
        <sz val="12"/>
        <rFont val="Times New Roman"/>
        <family val="1"/>
      </rPr>
      <t xml:space="preserve">    </t>
    </r>
    <r>
      <rPr>
        <sz val="12"/>
        <rFont val="Arial"/>
        <family val="2"/>
      </rPr>
      <t>Escaneo a correo Electrónico SMTP, TCP/IP</t>
    </r>
  </si>
  <si>
    <r>
      <t>U.</t>
    </r>
    <r>
      <rPr>
        <sz val="12"/>
        <rFont val="Times New Roman"/>
        <family val="1"/>
      </rPr>
      <t xml:space="preserve">    </t>
    </r>
    <r>
      <rPr>
        <sz val="12"/>
        <rFont val="Arial"/>
        <family val="2"/>
      </rPr>
      <t>Escaneo a Carpeta Protocolo SMB, FTP, NCP</t>
    </r>
  </si>
  <si>
    <t>XXV AYUNTAMIENTO DE MEXICALI, BAJA CALIFORNI.A</t>
  </si>
  <si>
    <t>Licitación Pública Municipal No. AYTOMXL-OM-ADQ-05-26</t>
  </si>
  <si>
    <t>"Prestación de Servicios de Fotocopiado para el Gobierno Municipal de Mexicali, Baja California"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</si>
</sst>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font>
    <font>
      <b/>
      <sz val="12"/>
      <name val="Arial"/>
      <family val="2"/>
    </font>
    <font>
      <b/>
      <sz val="11"/>
      <name val="Arial"/>
      <family val="2"/>
    </font>
    <font>
      <sz val="11"/>
      <name val="Arial"/>
      <family val="2"/>
    </font>
    <font>
      <b/>
      <sz val="11"/>
      <color indexed="9"/>
      <name val="Arial"/>
      <family val="2"/>
    </font>
    <font>
      <sz val="8"/>
      <name val="Arial"/>
      <family val="2"/>
    </font>
    <font>
      <sz val="10"/>
      <name val="Arial"/>
      <family val="2"/>
    </font>
    <font>
      <sz val="10"/>
      <name val="Tahoma"/>
      <family val="2"/>
    </font>
    <font>
      <b/>
      <sz val="10"/>
      <name val="Arial"/>
      <family val="2"/>
    </font>
    <font>
      <b/>
      <i/>
      <sz val="17"/>
      <name val="Times New Roman"/>
      <family val="1"/>
    </font>
    <font>
      <b/>
      <sz val="16"/>
      <name val="Arial"/>
      <family val="2"/>
    </font>
    <font>
      <b/>
      <sz val="18"/>
      <name val="Arial"/>
      <family val="2"/>
    </font>
    <font>
      <b/>
      <i/>
      <sz val="16"/>
      <name val="Times New Roman"/>
      <family val="1"/>
    </font>
    <font>
      <b/>
      <i/>
      <sz val="17"/>
      <name val="Arial"/>
      <family val="2"/>
    </font>
    <font>
      <b/>
      <sz val="12"/>
      <name val="Times New Roman"/>
      <family val="1"/>
    </font>
    <font>
      <sz val="12"/>
      <name val="Arial"/>
      <family val="2"/>
    </font>
    <font>
      <sz val="12"/>
      <name val="Times New Roman"/>
      <family val="1"/>
    </font>
  </fonts>
  <fills count="4">
    <fill>
      <patternFill patternType="none"/>
    </fill>
    <fill>
      <patternFill patternType="gray125"/>
    </fill>
    <fill>
      <patternFill patternType="solid">
        <fgColor theme="0"/>
        <bgColor indexed="64"/>
      </patternFill>
    </fill>
    <fill>
      <patternFill patternType="solid">
        <fgColor theme="5" tint="-0.499984740745262"/>
        <bgColor indexed="64"/>
      </patternFill>
    </fill>
  </fills>
  <borders count="33">
    <border>
      <left/>
      <right/>
      <top/>
      <bottom/>
      <diagonal/>
    </border>
    <border>
      <left style="hair">
        <color indexed="64"/>
      </left>
      <right/>
      <top/>
      <bottom/>
      <diagonal/>
    </border>
    <border>
      <left style="thin">
        <color indexed="64"/>
      </left>
      <right/>
      <top/>
      <bottom/>
      <diagonal/>
    </border>
    <border>
      <left style="hair">
        <color indexed="9"/>
      </left>
      <right/>
      <top style="thin">
        <color indexed="64"/>
      </top>
      <bottom style="hair">
        <color indexed="9"/>
      </bottom>
      <diagonal/>
    </border>
    <border>
      <left/>
      <right/>
      <top/>
      <bottom style="thin">
        <color indexed="64"/>
      </bottom>
      <diagonal/>
    </border>
    <border>
      <left style="hair">
        <color indexed="9"/>
      </left>
      <right style="hair">
        <color indexed="9"/>
      </right>
      <top style="thin">
        <color indexed="64"/>
      </top>
      <bottom/>
      <diagonal/>
    </border>
    <border>
      <left style="hair">
        <color indexed="9"/>
      </left>
      <right style="hair">
        <color indexed="9"/>
      </right>
      <top/>
      <bottom/>
      <diagonal/>
    </border>
    <border>
      <left style="hair">
        <color indexed="9"/>
      </left>
      <right/>
      <top/>
      <bottom/>
      <diagonal/>
    </border>
    <border>
      <left style="hair">
        <color indexed="9"/>
      </left>
      <right style="hair">
        <color indexed="9"/>
      </right>
      <top style="hair">
        <color indexed="9"/>
      </top>
      <bottom/>
      <diagonal/>
    </border>
    <border>
      <left/>
      <right/>
      <top style="thin">
        <color indexed="64"/>
      </top>
      <bottom style="hair">
        <color indexed="9"/>
      </bottom>
      <diagonal/>
    </border>
    <border>
      <left/>
      <right/>
      <top style="thin">
        <color indexed="64"/>
      </top>
      <bottom/>
      <diagonal/>
    </border>
    <border>
      <left style="hair">
        <color indexed="64"/>
      </left>
      <right/>
      <top/>
      <bottom style="thin">
        <color indexed="64"/>
      </bottom>
      <diagonal/>
    </border>
    <border>
      <left/>
      <right/>
      <top style="medium">
        <color auto="1"/>
      </top>
      <bottom/>
      <diagonal/>
    </border>
    <border>
      <left style="hair">
        <color indexed="9"/>
      </left>
      <right style="hair">
        <color indexed="9"/>
      </right>
      <top style="hair">
        <color indexed="9"/>
      </top>
      <bottom style="hair">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hair">
        <color indexed="9"/>
      </right>
      <top style="hair">
        <color indexed="9"/>
      </top>
      <bottom style="hair">
        <color indexed="9"/>
      </bottom>
      <diagonal/>
    </border>
    <border>
      <left style="hair">
        <color indexed="9"/>
      </left>
      <right style="thin">
        <color theme="0"/>
      </right>
      <top style="hair">
        <color indexed="9"/>
      </top>
      <bottom/>
      <diagonal/>
    </border>
    <border>
      <left style="hair">
        <color indexed="9"/>
      </left>
      <right style="thin">
        <color theme="0"/>
      </right>
      <top/>
      <bottom style="thin">
        <color indexed="64"/>
      </bottom>
      <diagonal/>
    </border>
    <border>
      <left style="hair">
        <color indexed="9"/>
      </left>
      <right style="hair">
        <color indexed="9"/>
      </right>
      <top style="thin">
        <color theme="0"/>
      </top>
      <bottom/>
      <diagonal/>
    </border>
    <border>
      <left style="hair">
        <color indexed="9"/>
      </left>
      <right/>
      <top style="thin">
        <color theme="0"/>
      </top>
      <bottom style="hair">
        <color indexed="9"/>
      </bottom>
      <diagonal/>
    </border>
    <border>
      <left/>
      <right/>
      <top style="thin">
        <color theme="0"/>
      </top>
      <bottom style="hair">
        <color indexed="9"/>
      </bottom>
      <diagonal/>
    </border>
    <border>
      <left style="hair">
        <color indexed="9"/>
      </left>
      <right style="hair">
        <color indexed="9"/>
      </right>
      <top style="thin">
        <color theme="0"/>
      </top>
      <bottom style="hair">
        <color indexed="9"/>
      </bottom>
      <diagonal/>
    </border>
    <border>
      <left style="hair">
        <color indexed="9"/>
      </left>
      <right style="hair">
        <color indexed="9"/>
      </right>
      <top/>
      <bottom style="thin">
        <color indexed="64"/>
      </bottom>
      <diagonal/>
    </border>
    <border>
      <left style="hair">
        <color indexed="9"/>
      </left>
      <right/>
      <top/>
      <bottom style="thin">
        <color indexed="64"/>
      </bottom>
      <diagonal/>
    </border>
    <border>
      <left/>
      <right style="hair">
        <color indexed="9"/>
      </right>
      <top style="hair">
        <color indexed="9"/>
      </top>
      <bottom style="thin">
        <color indexed="64"/>
      </bottom>
      <diagonal/>
    </border>
    <border>
      <left style="hair">
        <color indexed="9"/>
      </left>
      <right style="hair">
        <color indexed="9"/>
      </right>
      <top style="hair">
        <color indexed="9"/>
      </top>
      <bottom style="thin">
        <color indexed="64"/>
      </bottom>
      <diagonal/>
    </border>
  </borders>
  <cellStyleXfs count="2">
    <xf numFmtId="0" fontId="0" fillId="0" borderId="0"/>
    <xf numFmtId="0" fontId="6" fillId="0" borderId="0"/>
  </cellStyleXfs>
  <cellXfs count="86">
    <xf numFmtId="0" fontId="0" fillId="0" borderId="0" xfId="0"/>
    <xf numFmtId="0" fontId="2" fillId="0" borderId="0" xfId="0" applyFont="1"/>
    <xf numFmtId="0" fontId="3" fillId="0" borderId="0" xfId="0" applyFont="1"/>
    <xf numFmtId="0" fontId="3" fillId="0" borderId="1" xfId="0" applyFont="1" applyBorder="1"/>
    <xf numFmtId="0" fontId="2" fillId="0" borderId="1" xfId="0" applyFont="1" applyBorder="1" applyAlignment="1">
      <alignment horizontal="center"/>
    </xf>
    <xf numFmtId="0" fontId="2" fillId="0" borderId="2" xfId="0" applyFont="1" applyBorder="1" applyAlignment="1">
      <alignment horizontal="center"/>
    </xf>
    <xf numFmtId="0" fontId="2" fillId="0" borderId="11" xfId="0" applyFont="1" applyBorder="1" applyAlignment="1">
      <alignment horizontal="center"/>
    </xf>
    <xf numFmtId="3" fontId="2" fillId="0" borderId="11" xfId="0" applyNumberFormat="1" applyFont="1" applyBorder="1" applyAlignment="1">
      <alignment horizontal="center"/>
    </xf>
    <xf numFmtId="3" fontId="0" fillId="0" borderId="0" xfId="0" applyNumberFormat="1"/>
    <xf numFmtId="0" fontId="2" fillId="0" borderId="0" xfId="0" applyFont="1" applyAlignment="1">
      <alignment horizontal="center"/>
    </xf>
    <xf numFmtId="0" fontId="1" fillId="0" borderId="1" xfId="0" applyFont="1" applyBorder="1"/>
    <xf numFmtId="0" fontId="3" fillId="0" borderId="10" xfId="0" applyFont="1" applyBorder="1"/>
    <xf numFmtId="0" fontId="7" fillId="0" borderId="0" xfId="0" applyFont="1"/>
    <xf numFmtId="0" fontId="2" fillId="0" borderId="16" xfId="0" applyFont="1" applyBorder="1" applyAlignment="1">
      <alignment horizontal="center"/>
    </xf>
    <xf numFmtId="0" fontId="3" fillId="0" borderId="17" xfId="0" applyFont="1" applyBorder="1"/>
    <xf numFmtId="0" fontId="3" fillId="0" borderId="15" xfId="0" applyFont="1" applyBorder="1"/>
    <xf numFmtId="0" fontId="2" fillId="0" borderId="17" xfId="0" applyFont="1" applyBorder="1" applyAlignment="1">
      <alignment horizontal="center"/>
    </xf>
    <xf numFmtId="0" fontId="0" fillId="0" borderId="15" xfId="0" applyBorder="1"/>
    <xf numFmtId="0" fontId="0" fillId="0" borderId="16" xfId="0" applyBorder="1"/>
    <xf numFmtId="0" fontId="2" fillId="0" borderId="14" xfId="0" applyFont="1" applyBorder="1" applyAlignment="1">
      <alignment horizontal="center"/>
    </xf>
    <xf numFmtId="0" fontId="0" fillId="0" borderId="14" xfId="0" applyBorder="1"/>
    <xf numFmtId="3" fontId="2" fillId="0" borderId="14" xfId="0" applyNumberFormat="1" applyFont="1" applyBorder="1" applyAlignment="1">
      <alignment horizontal="center"/>
    </xf>
    <xf numFmtId="0" fontId="3" fillId="0" borderId="18" xfId="0" applyFont="1" applyBorder="1"/>
    <xf numFmtId="3" fontId="2" fillId="0" borderId="20" xfId="0" applyNumberFormat="1" applyFont="1" applyBorder="1" applyAlignment="1">
      <alignment horizontal="center"/>
    </xf>
    <xf numFmtId="0" fontId="8" fillId="0" borderId="12" xfId="0" applyFont="1" applyBorder="1" applyAlignment="1">
      <alignment horizontal="center"/>
    </xf>
    <xf numFmtId="0" fontId="3" fillId="0" borderId="4" xfId="0" applyFont="1" applyBorder="1" applyAlignment="1">
      <alignment horizontal="right"/>
    </xf>
    <xf numFmtId="0" fontId="3" fillId="0" borderId="21" xfId="0" applyFont="1" applyBorder="1"/>
    <xf numFmtId="0" fontId="1" fillId="2" borderId="0" xfId="0" applyFont="1" applyFill="1" applyAlignment="1">
      <alignment horizontal="justify"/>
    </xf>
    <xf numFmtId="0" fontId="1" fillId="0" borderId="16" xfId="0" applyFont="1" applyBorder="1" applyAlignment="1">
      <alignment wrapText="1"/>
    </xf>
    <xf numFmtId="0" fontId="1" fillId="0" borderId="16" xfId="0" applyFont="1" applyBorder="1" applyAlignment="1">
      <alignment horizontal="justify"/>
    </xf>
    <xf numFmtId="0" fontId="6" fillId="0" borderId="0" xfId="0" applyFont="1" applyAlignment="1">
      <alignment vertical="center" wrapText="1"/>
    </xf>
    <xf numFmtId="0" fontId="2" fillId="0" borderId="0" xfId="0" applyFont="1" applyAlignment="1">
      <alignment horizontal="center" vertical="center"/>
    </xf>
    <xf numFmtId="3" fontId="1" fillId="0" borderId="14" xfId="0" applyNumberFormat="1" applyFont="1" applyBorder="1" applyAlignment="1">
      <alignment horizontal="center" vertical="center"/>
    </xf>
    <xf numFmtId="0" fontId="8" fillId="0" borderId="0" xfId="0" applyFont="1" applyAlignment="1">
      <alignment horizontal="center" vertical="center" wrapText="1"/>
    </xf>
    <xf numFmtId="0" fontId="2" fillId="0" borderId="16" xfId="0" applyFont="1" applyBorder="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xf>
    <xf numFmtId="0" fontId="1" fillId="0" borderId="0" xfId="0" applyFont="1" applyAlignment="1">
      <alignment horizontal="justify" vertical="center"/>
    </xf>
    <xf numFmtId="0" fontId="2" fillId="0" borderId="19" xfId="0" applyFont="1" applyBorder="1" applyAlignment="1">
      <alignment horizontal="center" vertical="center"/>
    </xf>
    <xf numFmtId="0" fontId="15" fillId="0" borderId="0" xfId="0" applyFont="1" applyAlignment="1">
      <alignment horizontal="justify" vertical="center"/>
    </xf>
    <xf numFmtId="0" fontId="2" fillId="0" borderId="4" xfId="0" applyFont="1" applyBorder="1" applyAlignment="1">
      <alignment horizontal="center"/>
    </xf>
    <xf numFmtId="0" fontId="3" fillId="0" borderId="11" xfId="0" applyFont="1" applyBorder="1" applyAlignment="1">
      <alignment horizontal="right"/>
    </xf>
    <xf numFmtId="0" fontId="6" fillId="0" borderId="0" xfId="0" applyFont="1" applyAlignment="1">
      <alignment horizontal="left" vertical="center" wrapText="1"/>
    </xf>
    <xf numFmtId="0" fontId="2" fillId="0" borderId="0" xfId="0" applyFont="1" applyAlignment="1">
      <alignment horizontal="right" vertical="center"/>
    </xf>
    <xf numFmtId="0" fontId="2" fillId="0" borderId="16" xfId="0" applyFont="1" applyBorder="1" applyAlignment="1">
      <alignment horizontal="center" vertical="center"/>
    </xf>
    <xf numFmtId="0" fontId="6" fillId="0" borderId="0" xfId="0" applyFont="1" applyAlignment="1">
      <alignment horizontal="justify" vertical="center" wrapText="1"/>
    </xf>
    <xf numFmtId="3" fontId="2" fillId="2" borderId="15" xfId="0" applyNumberFormat="1" applyFont="1" applyFill="1" applyBorder="1" applyAlignment="1">
      <alignment horizontal="center" vertical="center"/>
    </xf>
    <xf numFmtId="3" fontId="2" fillId="2" borderId="16" xfId="0" applyNumberFormat="1" applyFont="1" applyFill="1" applyBorder="1" applyAlignment="1">
      <alignment horizontal="center" vertical="center"/>
    </xf>
    <xf numFmtId="3" fontId="2" fillId="2" borderId="17" xfId="0" applyNumberFormat="1" applyFont="1" applyFill="1"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4" fillId="3" borderId="13" xfId="1" applyFont="1" applyFill="1" applyBorder="1" applyAlignment="1">
      <alignment horizontal="center" vertical="center" wrapText="1"/>
    </xf>
    <xf numFmtId="0" fontId="4" fillId="3" borderId="8" xfId="1" applyFont="1" applyFill="1" applyBorder="1" applyAlignment="1">
      <alignment horizontal="center" vertical="center" wrapText="1"/>
    </xf>
    <xf numFmtId="0" fontId="0" fillId="0" borderId="16" xfId="0" applyBorder="1" applyAlignment="1">
      <alignment horizontal="center"/>
    </xf>
    <xf numFmtId="0" fontId="4" fillId="3" borderId="2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10" fillId="0" borderId="1" xfId="0" applyFont="1" applyBorder="1" applyAlignment="1">
      <alignment horizontal="center" wrapText="1"/>
    </xf>
    <xf numFmtId="0" fontId="10" fillId="0" borderId="0" xfId="0" applyFont="1" applyAlignment="1">
      <alignment horizontal="center" wrapText="1"/>
    </xf>
    <xf numFmtId="0" fontId="11" fillId="0" borderId="1" xfId="0" applyFont="1" applyBorder="1" applyAlignment="1">
      <alignment horizontal="center" wrapText="1"/>
    </xf>
    <xf numFmtId="0" fontId="11" fillId="0" borderId="0" xfId="0" applyFont="1" applyAlignment="1">
      <alignment horizontal="center" wrapText="1"/>
    </xf>
    <xf numFmtId="0" fontId="4" fillId="3" borderId="28" xfId="1" applyFont="1" applyFill="1" applyBorder="1" applyAlignment="1">
      <alignment horizontal="center" vertical="center" wrapText="1"/>
    </xf>
    <xf numFmtId="0" fontId="4" fillId="3" borderId="22" xfId="1" applyFont="1" applyFill="1" applyBorder="1" applyAlignment="1">
      <alignment horizontal="center" vertical="center" wrapText="1"/>
    </xf>
    <xf numFmtId="0" fontId="4" fillId="3" borderId="31" xfId="1" applyFont="1" applyFill="1" applyBorder="1" applyAlignment="1">
      <alignment horizontal="center" vertical="center" wrapText="1"/>
    </xf>
    <xf numFmtId="0" fontId="4" fillId="3" borderId="32" xfId="1"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13" fillId="0" borderId="1" xfId="0" applyFont="1" applyBorder="1" applyAlignment="1">
      <alignment horizontal="center"/>
    </xf>
    <xf numFmtId="0" fontId="13" fillId="0" borderId="0" xfId="0" applyFont="1" applyAlignment="1">
      <alignment horizontal="center"/>
    </xf>
    <xf numFmtId="0" fontId="1" fillId="0" borderId="1" xfId="0" applyFont="1" applyBorder="1" applyAlignment="1">
      <alignment horizontal="center"/>
    </xf>
    <xf numFmtId="0" fontId="1" fillId="0" borderId="0" xfId="0" applyFont="1" applyAlignment="1">
      <alignment horizontal="center"/>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vertical="center" wrapText="1"/>
    </xf>
    <xf numFmtId="0" fontId="4" fillId="3" borderId="5"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9"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95"/>
  <sheetViews>
    <sheetView tabSelected="1" view="pageBreakPreview" zoomScale="95" zoomScaleNormal="100" zoomScaleSheetLayoutView="95" workbookViewId="0">
      <selection activeCell="E13" sqref="E13:E34"/>
    </sheetView>
  </sheetViews>
  <sheetFormatPr baseColWidth="10" defaultColWidth="11.42578125" defaultRowHeight="12.75" x14ac:dyDescent="0.2"/>
  <cols>
    <col min="1" max="1" width="2" customWidth="1"/>
    <col min="2" max="2" width="10.42578125" customWidth="1"/>
    <col min="3" max="3" width="12.140625" customWidth="1"/>
    <col min="4" max="4" width="127.42578125" bestFit="1" customWidth="1"/>
    <col min="5" max="5" width="11.85546875" customWidth="1"/>
    <col min="6" max="6" width="12.85546875" customWidth="1"/>
    <col min="7" max="7" width="14.42578125" customWidth="1"/>
    <col min="11" max="11" width="9.28515625" bestFit="1" customWidth="1"/>
  </cols>
  <sheetData>
    <row r="1" spans="2:12" ht="21.75" x14ac:dyDescent="0.3">
      <c r="B1" s="75" t="s">
        <v>95</v>
      </c>
      <c r="C1" s="76"/>
      <c r="D1" s="76"/>
      <c r="E1" s="76"/>
      <c r="F1" s="76"/>
      <c r="G1" s="76"/>
      <c r="H1" s="76"/>
      <c r="I1" s="76"/>
      <c r="J1" s="76"/>
    </row>
    <row r="2" spans="2:12" ht="15.75" x14ac:dyDescent="0.25">
      <c r="B2" s="77" t="s">
        <v>23</v>
      </c>
      <c r="C2" s="78"/>
      <c r="D2" s="78"/>
      <c r="E2" s="78"/>
      <c r="F2" s="78"/>
      <c r="G2" s="78"/>
      <c r="H2" s="78"/>
      <c r="I2" s="78"/>
      <c r="J2" s="78"/>
    </row>
    <row r="3" spans="2:12" ht="15.75" x14ac:dyDescent="0.25">
      <c r="B3" s="77" t="s">
        <v>4</v>
      </c>
      <c r="C3" s="78"/>
      <c r="D3" s="78"/>
      <c r="E3" s="78"/>
      <c r="F3" s="78"/>
      <c r="G3" s="78"/>
      <c r="H3" s="78"/>
      <c r="I3" s="78"/>
      <c r="J3" s="78"/>
    </row>
    <row r="4" spans="2:12" ht="24.75" customHeight="1" x14ac:dyDescent="0.2">
      <c r="B4" s="79" t="s">
        <v>96</v>
      </c>
      <c r="C4" s="80"/>
      <c r="D4" s="80"/>
      <c r="E4" s="80"/>
      <c r="F4" s="80"/>
      <c r="G4" s="80"/>
      <c r="H4" s="80"/>
      <c r="I4" s="80"/>
      <c r="J4" s="80"/>
    </row>
    <row r="5" spans="2:12" ht="27" customHeight="1" x14ac:dyDescent="0.2">
      <c r="B5" s="81" t="s">
        <v>97</v>
      </c>
      <c r="C5" s="82"/>
      <c r="D5" s="82"/>
      <c r="E5" s="82"/>
      <c r="F5" s="82"/>
      <c r="G5" s="82"/>
      <c r="H5" s="82"/>
      <c r="I5" s="82"/>
      <c r="J5" s="82"/>
    </row>
    <row r="6" spans="2:12" ht="21" customHeight="1" x14ac:dyDescent="0.3">
      <c r="B6" s="60" t="s">
        <v>14</v>
      </c>
      <c r="C6" s="61"/>
      <c r="D6" s="61"/>
      <c r="E6" s="61"/>
      <c r="F6" s="61"/>
      <c r="G6" s="61"/>
      <c r="H6" s="61"/>
      <c r="I6" s="61"/>
      <c r="J6" s="61"/>
    </row>
    <row r="7" spans="2:12" ht="23.25" x14ac:dyDescent="0.35">
      <c r="B7" s="62" t="s">
        <v>13</v>
      </c>
      <c r="C7" s="63"/>
      <c r="D7" s="63"/>
      <c r="E7" s="63"/>
      <c r="F7" s="63"/>
      <c r="G7" s="63"/>
      <c r="H7" s="63"/>
      <c r="I7" s="63"/>
      <c r="J7" s="63"/>
    </row>
    <row r="8" spans="2:12" ht="15" x14ac:dyDescent="0.25">
      <c r="B8" s="1" t="s">
        <v>7</v>
      </c>
      <c r="C8" s="1"/>
      <c r="D8" s="2"/>
      <c r="E8" s="2"/>
      <c r="F8" s="2"/>
      <c r="G8" s="2"/>
    </row>
    <row r="9" spans="2:12" ht="15" x14ac:dyDescent="0.25">
      <c r="B9" s="1" t="s">
        <v>6</v>
      </c>
      <c r="C9" s="1"/>
      <c r="D9" s="2"/>
      <c r="E9" s="2"/>
      <c r="F9" s="2"/>
      <c r="G9" s="2"/>
    </row>
    <row r="10" spans="2:12" ht="39" customHeight="1" x14ac:dyDescent="0.2">
      <c r="B10" s="57" t="s">
        <v>8</v>
      </c>
      <c r="C10" s="57" t="s">
        <v>9</v>
      </c>
      <c r="D10" s="57" t="s">
        <v>35</v>
      </c>
      <c r="E10" s="57" t="s">
        <v>2</v>
      </c>
      <c r="F10" s="73" t="s">
        <v>28</v>
      </c>
      <c r="G10" s="74"/>
      <c r="H10" s="64" t="s">
        <v>27</v>
      </c>
      <c r="I10" s="64"/>
      <c r="J10" s="64"/>
    </row>
    <row r="11" spans="2:12" ht="12.75" customHeight="1" x14ac:dyDescent="0.2">
      <c r="B11" s="58"/>
      <c r="C11" s="58"/>
      <c r="D11" s="58"/>
      <c r="E11" s="68"/>
      <c r="F11" s="70" t="s">
        <v>29</v>
      </c>
      <c r="G11" s="71" t="s">
        <v>30</v>
      </c>
      <c r="H11" s="65" t="s">
        <v>17</v>
      </c>
      <c r="I11" s="54" t="s">
        <v>18</v>
      </c>
      <c r="J11" s="54" t="s">
        <v>19</v>
      </c>
    </row>
    <row r="12" spans="2:12" ht="18" customHeight="1" x14ac:dyDescent="0.2">
      <c r="B12" s="59"/>
      <c r="C12" s="59"/>
      <c r="D12" s="59"/>
      <c r="E12" s="69"/>
      <c r="F12" s="59"/>
      <c r="G12" s="72"/>
      <c r="H12" s="66"/>
      <c r="I12" s="67"/>
      <c r="J12" s="67"/>
    </row>
    <row r="13" spans="2:12" ht="18.75" customHeight="1" x14ac:dyDescent="0.2">
      <c r="B13" s="52" t="s">
        <v>12</v>
      </c>
      <c r="C13" s="52">
        <v>0</v>
      </c>
      <c r="D13" s="36" t="s">
        <v>36</v>
      </c>
      <c r="E13" s="52" t="s">
        <v>3</v>
      </c>
      <c r="F13" s="46"/>
      <c r="G13" s="46"/>
      <c r="H13" s="49"/>
      <c r="I13" s="49"/>
      <c r="J13" s="49"/>
      <c r="K13" s="8"/>
      <c r="L13" s="8"/>
    </row>
    <row r="14" spans="2:12" ht="15.75" x14ac:dyDescent="0.2">
      <c r="B14" s="44"/>
      <c r="C14" s="44"/>
      <c r="D14" s="36" t="s">
        <v>37</v>
      </c>
      <c r="E14" s="44"/>
      <c r="F14" s="47"/>
      <c r="G14" s="47"/>
      <c r="H14" s="50"/>
      <c r="I14" s="50"/>
      <c r="J14" s="50"/>
    </row>
    <row r="15" spans="2:12" ht="15.75" x14ac:dyDescent="0.2">
      <c r="B15" s="44"/>
      <c r="C15" s="44"/>
      <c r="D15" s="36" t="s">
        <v>38</v>
      </c>
      <c r="E15" s="44"/>
      <c r="F15" s="47"/>
      <c r="G15" s="47"/>
      <c r="H15" s="50"/>
      <c r="I15" s="50"/>
      <c r="J15" s="50"/>
    </row>
    <row r="16" spans="2:12" ht="15.75" x14ac:dyDescent="0.2">
      <c r="B16" s="44"/>
      <c r="C16" s="44"/>
      <c r="D16" s="36" t="s">
        <v>39</v>
      </c>
      <c r="E16" s="44"/>
      <c r="F16" s="47"/>
      <c r="G16" s="47"/>
      <c r="H16" s="50"/>
      <c r="I16" s="50"/>
      <c r="J16" s="50"/>
    </row>
    <row r="17" spans="2:11" ht="15.75" x14ac:dyDescent="0.2">
      <c r="B17" s="44"/>
      <c r="C17" s="44"/>
      <c r="D17" s="36" t="s">
        <v>40</v>
      </c>
      <c r="E17" s="44"/>
      <c r="F17" s="47"/>
      <c r="G17" s="47"/>
      <c r="H17" s="50"/>
      <c r="I17" s="50"/>
      <c r="J17" s="50"/>
    </row>
    <row r="18" spans="2:11" ht="15.75" x14ac:dyDescent="0.2">
      <c r="B18" s="44"/>
      <c r="C18" s="44"/>
      <c r="D18" s="36" t="s">
        <v>41</v>
      </c>
      <c r="E18" s="44"/>
      <c r="F18" s="47"/>
      <c r="G18" s="47"/>
      <c r="H18" s="50"/>
      <c r="I18" s="50"/>
      <c r="J18" s="50"/>
    </row>
    <row r="19" spans="2:11" ht="15.75" x14ac:dyDescent="0.2">
      <c r="B19" s="44"/>
      <c r="C19" s="44"/>
      <c r="D19" s="36" t="s">
        <v>42</v>
      </c>
      <c r="E19" s="44"/>
      <c r="F19" s="47"/>
      <c r="G19" s="47"/>
      <c r="H19" s="50"/>
      <c r="I19" s="50"/>
      <c r="J19" s="50"/>
    </row>
    <row r="20" spans="2:11" ht="15.75" x14ac:dyDescent="0.2">
      <c r="B20" s="44"/>
      <c r="C20" s="44"/>
      <c r="D20" s="36" t="s">
        <v>43</v>
      </c>
      <c r="E20" s="44"/>
      <c r="F20" s="47"/>
      <c r="G20" s="47"/>
      <c r="H20" s="50"/>
      <c r="I20" s="50"/>
      <c r="J20" s="50"/>
    </row>
    <row r="21" spans="2:11" ht="15.75" x14ac:dyDescent="0.2">
      <c r="B21" s="44"/>
      <c r="C21" s="44"/>
      <c r="D21" s="36" t="s">
        <v>44</v>
      </c>
      <c r="E21" s="44"/>
      <c r="F21" s="47"/>
      <c r="G21" s="47"/>
      <c r="H21" s="50"/>
      <c r="I21" s="50"/>
      <c r="J21" s="50"/>
    </row>
    <row r="22" spans="2:11" ht="15.75" x14ac:dyDescent="0.2">
      <c r="B22" s="44"/>
      <c r="C22" s="44"/>
      <c r="D22" s="36" t="s">
        <v>45</v>
      </c>
      <c r="E22" s="44"/>
      <c r="F22" s="47"/>
      <c r="G22" s="47"/>
      <c r="H22" s="50"/>
      <c r="I22" s="50"/>
      <c r="J22" s="50"/>
    </row>
    <row r="23" spans="2:11" ht="15.75" x14ac:dyDescent="0.2">
      <c r="B23" s="44"/>
      <c r="C23" s="44"/>
      <c r="D23" s="36" t="s">
        <v>46</v>
      </c>
      <c r="E23" s="44"/>
      <c r="F23" s="47"/>
      <c r="G23" s="47"/>
      <c r="H23" s="50"/>
      <c r="I23" s="50"/>
      <c r="J23" s="50"/>
      <c r="K23" s="8"/>
    </row>
    <row r="24" spans="2:11" ht="18.75" customHeight="1" x14ac:dyDescent="0.2">
      <c r="B24" s="44"/>
      <c r="C24" s="44"/>
      <c r="D24" s="36" t="s">
        <v>47</v>
      </c>
      <c r="E24" s="44"/>
      <c r="F24" s="47"/>
      <c r="G24" s="47"/>
      <c r="H24" s="50"/>
      <c r="I24" s="50"/>
      <c r="J24" s="50"/>
    </row>
    <row r="25" spans="2:11" ht="15.75" x14ac:dyDescent="0.2">
      <c r="B25" s="44"/>
      <c r="C25" s="44"/>
      <c r="D25" s="36" t="s">
        <v>48</v>
      </c>
      <c r="E25" s="44"/>
      <c r="F25" s="47"/>
      <c r="G25" s="47"/>
      <c r="H25" s="50"/>
      <c r="I25" s="50"/>
      <c r="J25" s="50"/>
    </row>
    <row r="26" spans="2:11" ht="15.75" x14ac:dyDescent="0.2">
      <c r="B26" s="44"/>
      <c r="C26" s="44"/>
      <c r="D26" s="36" t="s">
        <v>49</v>
      </c>
      <c r="E26" s="44"/>
      <c r="F26" s="47"/>
      <c r="G26" s="47"/>
      <c r="H26" s="50"/>
      <c r="I26" s="50"/>
      <c r="J26" s="50"/>
    </row>
    <row r="27" spans="2:11" ht="15.75" x14ac:dyDescent="0.2">
      <c r="B27" s="44"/>
      <c r="C27" s="44"/>
      <c r="D27" s="36" t="s">
        <v>50</v>
      </c>
      <c r="E27" s="44"/>
      <c r="F27" s="47"/>
      <c r="G27" s="47"/>
      <c r="H27" s="50"/>
      <c r="I27" s="50"/>
      <c r="J27" s="50"/>
    </row>
    <row r="28" spans="2:11" ht="15.75" x14ac:dyDescent="0.2">
      <c r="B28" s="44"/>
      <c r="C28" s="44"/>
      <c r="D28" s="36" t="s">
        <v>56</v>
      </c>
      <c r="E28" s="44"/>
      <c r="F28" s="47"/>
      <c r="G28" s="47"/>
      <c r="H28" s="50"/>
      <c r="I28" s="50"/>
      <c r="J28" s="50"/>
    </row>
    <row r="29" spans="2:11" ht="15.75" x14ac:dyDescent="0.2">
      <c r="B29" s="44"/>
      <c r="C29" s="44"/>
      <c r="D29" s="36" t="s">
        <v>51</v>
      </c>
      <c r="E29" s="44"/>
      <c r="F29" s="47"/>
      <c r="G29" s="47"/>
      <c r="H29" s="50"/>
      <c r="I29" s="50"/>
      <c r="J29" s="50"/>
    </row>
    <row r="30" spans="2:11" ht="15.75" x14ac:dyDescent="0.2">
      <c r="B30" s="44"/>
      <c r="C30" s="44"/>
      <c r="D30" s="36" t="s">
        <v>52</v>
      </c>
      <c r="E30" s="44"/>
      <c r="F30" s="47"/>
      <c r="G30" s="47"/>
      <c r="H30" s="50"/>
      <c r="I30" s="50"/>
      <c r="J30" s="50"/>
    </row>
    <row r="31" spans="2:11" ht="15.75" x14ac:dyDescent="0.2">
      <c r="B31" s="44"/>
      <c r="C31" s="44"/>
      <c r="D31" s="36" t="s">
        <v>53</v>
      </c>
      <c r="E31" s="44"/>
      <c r="F31" s="47"/>
      <c r="G31" s="47"/>
      <c r="H31" s="50"/>
      <c r="I31" s="50"/>
      <c r="J31" s="50"/>
    </row>
    <row r="32" spans="2:11" ht="15.75" x14ac:dyDescent="0.2">
      <c r="B32" s="44"/>
      <c r="C32" s="44"/>
      <c r="D32" s="36" t="s">
        <v>54</v>
      </c>
      <c r="E32" s="44"/>
      <c r="F32" s="47"/>
      <c r="G32" s="47"/>
      <c r="H32" s="50"/>
      <c r="I32" s="50"/>
      <c r="J32" s="50"/>
    </row>
    <row r="33" spans="2:12" ht="15.75" x14ac:dyDescent="0.2">
      <c r="B33" s="44"/>
      <c r="C33" s="44"/>
      <c r="D33" s="36" t="s">
        <v>55</v>
      </c>
      <c r="E33" s="44"/>
      <c r="F33" s="47"/>
      <c r="G33" s="47"/>
      <c r="H33" s="50"/>
      <c r="I33" s="50"/>
      <c r="J33" s="50"/>
    </row>
    <row r="34" spans="2:12" ht="15.75" x14ac:dyDescent="0.25">
      <c r="B34" s="44"/>
      <c r="C34" s="44"/>
      <c r="D34" s="35"/>
      <c r="E34" s="44"/>
      <c r="F34" s="47"/>
      <c r="G34" s="47"/>
      <c r="H34" s="50"/>
      <c r="I34" s="50"/>
      <c r="J34" s="50"/>
    </row>
    <row r="35" spans="2:12" ht="9" customHeight="1" x14ac:dyDescent="0.2">
      <c r="B35" s="15"/>
      <c r="C35" s="15"/>
      <c r="D35" s="11"/>
      <c r="E35" s="15"/>
      <c r="F35" s="15"/>
      <c r="G35" s="22"/>
      <c r="H35" s="17"/>
      <c r="I35" s="17"/>
      <c r="J35" s="17"/>
    </row>
    <row r="36" spans="2:12" ht="15.75" x14ac:dyDescent="0.2">
      <c r="B36" s="44" t="s">
        <v>0</v>
      </c>
      <c r="C36" s="44">
        <v>0</v>
      </c>
      <c r="D36" s="37" t="s">
        <v>57</v>
      </c>
      <c r="E36" s="44" t="s">
        <v>3</v>
      </c>
      <c r="F36" s="46"/>
      <c r="G36" s="46"/>
      <c r="H36" s="56" t="s">
        <v>22</v>
      </c>
      <c r="I36" s="50"/>
      <c r="J36" s="50"/>
      <c r="K36" s="8"/>
      <c r="L36" s="8"/>
    </row>
    <row r="37" spans="2:12" ht="15.75" x14ac:dyDescent="0.2">
      <c r="B37" s="44"/>
      <c r="C37" s="44"/>
      <c r="D37" s="37" t="s">
        <v>58</v>
      </c>
      <c r="E37" s="44"/>
      <c r="F37" s="47"/>
      <c r="G37" s="47"/>
      <c r="H37" s="56"/>
      <c r="I37" s="50"/>
      <c r="J37" s="50"/>
      <c r="K37" s="8"/>
      <c r="L37" s="8"/>
    </row>
    <row r="38" spans="2:12" ht="15.75" x14ac:dyDescent="0.2">
      <c r="B38" s="44"/>
      <c r="C38" s="44"/>
      <c r="D38" s="37" t="s">
        <v>59</v>
      </c>
      <c r="E38" s="44"/>
      <c r="F38" s="47"/>
      <c r="G38" s="47"/>
      <c r="H38" s="56"/>
      <c r="I38" s="50"/>
      <c r="J38" s="50"/>
      <c r="K38" s="8"/>
      <c r="L38" s="8"/>
    </row>
    <row r="39" spans="2:12" ht="15.75" x14ac:dyDescent="0.2">
      <c r="B39" s="44"/>
      <c r="C39" s="44"/>
      <c r="D39" s="37" t="s">
        <v>60</v>
      </c>
      <c r="E39" s="44"/>
      <c r="F39" s="47"/>
      <c r="G39" s="47"/>
      <c r="H39" s="56"/>
      <c r="I39" s="50"/>
      <c r="J39" s="50"/>
      <c r="K39" s="8"/>
      <c r="L39" s="8"/>
    </row>
    <row r="40" spans="2:12" ht="15.75" x14ac:dyDescent="0.2">
      <c r="B40" s="44"/>
      <c r="C40" s="44"/>
      <c r="D40" s="37" t="s">
        <v>61</v>
      </c>
      <c r="E40" s="44"/>
      <c r="F40" s="47"/>
      <c r="G40" s="47"/>
      <c r="H40" s="56"/>
      <c r="I40" s="50"/>
      <c r="J40" s="50"/>
    </row>
    <row r="41" spans="2:12" ht="15.75" x14ac:dyDescent="0.2">
      <c r="B41" s="44"/>
      <c r="C41" s="44"/>
      <c r="D41" s="37" t="s">
        <v>62</v>
      </c>
      <c r="E41" s="44"/>
      <c r="F41" s="47"/>
      <c r="G41" s="47"/>
      <c r="H41" s="56"/>
      <c r="I41" s="50"/>
      <c r="J41" s="50"/>
    </row>
    <row r="42" spans="2:12" ht="15.75" x14ac:dyDescent="0.2">
      <c r="B42" s="44"/>
      <c r="C42" s="44"/>
      <c r="D42" s="37" t="s">
        <v>63</v>
      </c>
      <c r="E42" s="44"/>
      <c r="F42" s="47"/>
      <c r="G42" s="47"/>
      <c r="H42" s="56"/>
      <c r="I42" s="50"/>
      <c r="J42" s="50"/>
    </row>
    <row r="43" spans="2:12" ht="15.75" x14ac:dyDescent="0.2">
      <c r="B43" s="44"/>
      <c r="C43" s="44"/>
      <c r="D43" s="37" t="s">
        <v>64</v>
      </c>
      <c r="E43" s="44"/>
      <c r="F43" s="47"/>
      <c r="G43" s="47"/>
      <c r="H43" s="56"/>
      <c r="I43" s="50"/>
      <c r="J43" s="50"/>
    </row>
    <row r="44" spans="2:12" ht="15.75" x14ac:dyDescent="0.2">
      <c r="B44" s="44"/>
      <c r="C44" s="44"/>
      <c r="D44" s="37" t="s">
        <v>65</v>
      </c>
      <c r="E44" s="44"/>
      <c r="F44" s="47"/>
      <c r="G44" s="47"/>
      <c r="H44" s="56"/>
      <c r="I44" s="50"/>
      <c r="J44" s="50"/>
      <c r="L44" t="s">
        <v>22</v>
      </c>
    </row>
    <row r="45" spans="2:12" ht="15.75" x14ac:dyDescent="0.2">
      <c r="B45" s="44"/>
      <c r="C45" s="44"/>
      <c r="D45" s="37" t="s">
        <v>66</v>
      </c>
      <c r="E45" s="44"/>
      <c r="F45" s="47"/>
      <c r="G45" s="47"/>
      <c r="H45" s="56"/>
      <c r="I45" s="50"/>
      <c r="J45" s="50"/>
    </row>
    <row r="46" spans="2:12" ht="15.75" x14ac:dyDescent="0.2">
      <c r="B46" s="44"/>
      <c r="C46" s="44"/>
      <c r="D46" s="37" t="s">
        <v>67</v>
      </c>
      <c r="E46" s="44"/>
      <c r="F46" s="47"/>
      <c r="G46" s="47"/>
      <c r="H46" s="56"/>
      <c r="I46" s="50"/>
      <c r="J46" s="50"/>
    </row>
    <row r="47" spans="2:12" ht="15.75" x14ac:dyDescent="0.2">
      <c r="B47" s="44"/>
      <c r="C47" s="44"/>
      <c r="D47" s="37" t="s">
        <v>68</v>
      </c>
      <c r="E47" s="44"/>
      <c r="F47" s="47"/>
      <c r="G47" s="47"/>
      <c r="H47" s="56"/>
      <c r="I47" s="50"/>
      <c r="J47" s="50"/>
      <c r="K47" s="8"/>
    </row>
    <row r="48" spans="2:12" ht="15.75" x14ac:dyDescent="0.2">
      <c r="B48" s="44"/>
      <c r="C48" s="44"/>
      <c r="D48" s="37" t="s">
        <v>69</v>
      </c>
      <c r="E48" s="44"/>
      <c r="F48" s="47"/>
      <c r="G48" s="47"/>
      <c r="H48" s="56"/>
      <c r="I48" s="50"/>
      <c r="J48" s="50"/>
    </row>
    <row r="49" spans="2:12" ht="15.75" x14ac:dyDescent="0.2">
      <c r="B49" s="44"/>
      <c r="C49" s="44"/>
      <c r="D49" s="37" t="s">
        <v>70</v>
      </c>
      <c r="E49" s="44"/>
      <c r="F49" s="47"/>
      <c r="G49" s="47"/>
      <c r="H49" s="56"/>
      <c r="I49" s="50"/>
      <c r="J49" s="50"/>
    </row>
    <row r="50" spans="2:12" ht="15.75" x14ac:dyDescent="0.2">
      <c r="B50" s="44"/>
      <c r="C50" s="44"/>
      <c r="D50" s="37" t="s">
        <v>71</v>
      </c>
      <c r="E50" s="44"/>
      <c r="F50" s="47"/>
      <c r="G50" s="47"/>
      <c r="H50" s="56"/>
      <c r="I50" s="50"/>
      <c r="J50" s="50"/>
    </row>
    <row r="51" spans="2:12" ht="15.75" x14ac:dyDescent="0.2">
      <c r="B51" s="44"/>
      <c r="C51" s="44"/>
      <c r="D51" s="37" t="s">
        <v>72</v>
      </c>
      <c r="E51" s="44"/>
      <c r="F51" s="47"/>
      <c r="G51" s="47"/>
      <c r="H51" s="56"/>
      <c r="I51" s="50"/>
      <c r="J51" s="50"/>
    </row>
    <row r="52" spans="2:12" ht="15.75" x14ac:dyDescent="0.2">
      <c r="B52" s="44"/>
      <c r="C52" s="44"/>
      <c r="D52" s="37" t="s">
        <v>73</v>
      </c>
      <c r="E52" s="44"/>
      <c r="F52" s="47"/>
      <c r="G52" s="47"/>
      <c r="H52" s="56"/>
      <c r="I52" s="50"/>
      <c r="J52" s="50"/>
    </row>
    <row r="53" spans="2:12" ht="15.75" x14ac:dyDescent="0.25">
      <c r="B53" s="44"/>
      <c r="C53" s="44"/>
      <c r="D53" s="29" t="s">
        <v>32</v>
      </c>
      <c r="E53" s="44"/>
      <c r="F53" s="47"/>
      <c r="G53" s="47"/>
      <c r="H53" s="56"/>
      <c r="I53" s="50"/>
      <c r="J53" s="50"/>
    </row>
    <row r="54" spans="2:12" ht="15.75" x14ac:dyDescent="0.25">
      <c r="B54" s="44"/>
      <c r="C54" s="44"/>
      <c r="D54" s="29" t="s">
        <v>33</v>
      </c>
      <c r="E54" s="44"/>
      <c r="F54" s="47"/>
      <c r="G54" s="47"/>
      <c r="H54" s="56"/>
      <c r="I54" s="50"/>
      <c r="J54" s="50"/>
    </row>
    <row r="55" spans="2:12" ht="15.75" x14ac:dyDescent="0.25">
      <c r="B55" s="44"/>
      <c r="C55" s="44"/>
      <c r="D55" s="28" t="s">
        <v>34</v>
      </c>
      <c r="E55" s="44"/>
      <c r="F55" s="47"/>
      <c r="G55" s="47"/>
      <c r="H55" s="56"/>
      <c r="I55" s="50"/>
      <c r="J55" s="50"/>
    </row>
    <row r="56" spans="2:12" ht="7.5" customHeight="1" x14ac:dyDescent="0.25">
      <c r="B56" s="13"/>
      <c r="C56" s="13"/>
      <c r="D56" s="27"/>
      <c r="E56" s="53"/>
      <c r="F56" s="48"/>
      <c r="G56" s="48"/>
      <c r="H56" s="18"/>
      <c r="I56" s="18"/>
      <c r="J56" s="18"/>
    </row>
    <row r="57" spans="2:12" ht="15" x14ac:dyDescent="0.25">
      <c r="B57" s="16"/>
      <c r="C57" s="16"/>
      <c r="D57" s="25" t="s">
        <v>1</v>
      </c>
      <c r="E57" s="19"/>
      <c r="F57" s="21">
        <f>+F13+F36</f>
        <v>0</v>
      </c>
      <c r="G57" s="23">
        <f>+G13+G36</f>
        <v>0</v>
      </c>
      <c r="H57" s="20"/>
      <c r="I57" s="20"/>
      <c r="J57" s="20"/>
      <c r="K57" s="8"/>
      <c r="L57" s="8"/>
    </row>
    <row r="58" spans="2:12" ht="15.75" x14ac:dyDescent="0.25">
      <c r="B58" s="5"/>
      <c r="C58" s="9"/>
      <c r="D58" s="10"/>
      <c r="E58" s="4"/>
      <c r="F58" s="3"/>
      <c r="G58" s="3"/>
    </row>
    <row r="59" spans="2:12" ht="15" x14ac:dyDescent="0.25">
      <c r="B59" s="1" t="s">
        <v>10</v>
      </c>
      <c r="C59" s="40"/>
      <c r="D59" s="41"/>
      <c r="E59" s="6"/>
      <c r="F59" s="7"/>
      <c r="G59" s="7"/>
    </row>
    <row r="60" spans="2:12" ht="31.5" customHeight="1" x14ac:dyDescent="0.2">
      <c r="B60" s="83" t="s">
        <v>8</v>
      </c>
      <c r="C60" s="83" t="s">
        <v>9</v>
      </c>
      <c r="D60" s="83" t="s">
        <v>35</v>
      </c>
      <c r="E60" s="83" t="s">
        <v>2</v>
      </c>
      <c r="F60" s="84" t="s">
        <v>5</v>
      </c>
      <c r="G60" s="85"/>
      <c r="H60" s="54" t="s">
        <v>16</v>
      </c>
      <c r="I60" s="54"/>
      <c r="J60" s="54"/>
    </row>
    <row r="61" spans="2:12" ht="12.75" customHeight="1" x14ac:dyDescent="0.2">
      <c r="B61" s="58"/>
      <c r="C61" s="58"/>
      <c r="D61" s="58"/>
      <c r="E61" s="68"/>
      <c r="F61" s="70" t="s">
        <v>29</v>
      </c>
      <c r="G61" s="71" t="s">
        <v>30</v>
      </c>
      <c r="H61" s="54" t="s">
        <v>17</v>
      </c>
      <c r="I61" s="54" t="s">
        <v>18</v>
      </c>
      <c r="J61" s="54" t="s">
        <v>19</v>
      </c>
    </row>
    <row r="62" spans="2:12" ht="10.5" customHeight="1" x14ac:dyDescent="0.2">
      <c r="B62" s="58"/>
      <c r="C62" s="58"/>
      <c r="D62" s="58"/>
      <c r="E62" s="68"/>
      <c r="F62" s="59"/>
      <c r="G62" s="72"/>
      <c r="H62" s="55"/>
      <c r="I62" s="55"/>
      <c r="J62" s="55"/>
    </row>
    <row r="63" spans="2:12" ht="15.75" x14ac:dyDescent="0.2">
      <c r="B63" s="52" t="s">
        <v>24</v>
      </c>
      <c r="C63" s="52">
        <v>0</v>
      </c>
      <c r="D63" s="39" t="s">
        <v>74</v>
      </c>
      <c r="E63" s="52" t="s">
        <v>3</v>
      </c>
      <c r="F63" s="46"/>
      <c r="G63" s="46"/>
      <c r="H63" s="49"/>
      <c r="I63" s="49"/>
      <c r="J63" s="49"/>
      <c r="K63" s="8"/>
      <c r="L63" s="8"/>
    </row>
    <row r="64" spans="2:12" ht="15.75" x14ac:dyDescent="0.2">
      <c r="B64" s="44"/>
      <c r="C64" s="44"/>
      <c r="D64" s="39" t="s">
        <v>75</v>
      </c>
      <c r="E64" s="44"/>
      <c r="F64" s="47"/>
      <c r="G64" s="47"/>
      <c r="H64" s="50"/>
      <c r="I64" s="50"/>
      <c r="J64" s="50"/>
    </row>
    <row r="65" spans="2:12" ht="15.75" x14ac:dyDescent="0.2">
      <c r="B65" s="44"/>
      <c r="C65" s="44"/>
      <c r="D65" s="39" t="s">
        <v>76</v>
      </c>
      <c r="E65" s="44"/>
      <c r="F65" s="47"/>
      <c r="G65" s="47"/>
      <c r="H65" s="50"/>
      <c r="I65" s="50"/>
      <c r="J65" s="50"/>
    </row>
    <row r="66" spans="2:12" ht="15.75" x14ac:dyDescent="0.2">
      <c r="B66" s="44"/>
      <c r="C66" s="44"/>
      <c r="D66" s="39" t="s">
        <v>77</v>
      </c>
      <c r="E66" s="44"/>
      <c r="F66" s="47"/>
      <c r="G66" s="47"/>
      <c r="H66" s="50"/>
      <c r="I66" s="50"/>
      <c r="J66" s="50"/>
    </row>
    <row r="67" spans="2:12" ht="15.75" x14ac:dyDescent="0.2">
      <c r="B67" s="44"/>
      <c r="C67" s="44"/>
      <c r="D67" s="39" t="s">
        <v>78</v>
      </c>
      <c r="E67" s="44"/>
      <c r="F67" s="47"/>
      <c r="G67" s="47"/>
      <c r="H67" s="50"/>
      <c r="I67" s="50"/>
      <c r="J67" s="50"/>
    </row>
    <row r="68" spans="2:12" ht="15.75" x14ac:dyDescent="0.2">
      <c r="B68" s="44"/>
      <c r="C68" s="44"/>
      <c r="D68" s="39" t="s">
        <v>79</v>
      </c>
      <c r="E68" s="44"/>
      <c r="F68" s="47"/>
      <c r="G68" s="47"/>
      <c r="H68" s="50"/>
      <c r="I68" s="50"/>
      <c r="J68" s="50"/>
      <c r="L68" s="8"/>
    </row>
    <row r="69" spans="2:12" ht="15.75" x14ac:dyDescent="0.2">
      <c r="B69" s="44"/>
      <c r="C69" s="44"/>
      <c r="D69" s="39" t="s">
        <v>80</v>
      </c>
      <c r="E69" s="44"/>
      <c r="F69" s="47"/>
      <c r="G69" s="47"/>
      <c r="H69" s="50"/>
      <c r="I69" s="50"/>
      <c r="J69" s="50"/>
    </row>
    <row r="70" spans="2:12" ht="15.75" x14ac:dyDescent="0.2">
      <c r="B70" s="44"/>
      <c r="C70" s="44"/>
      <c r="D70" s="39" t="s">
        <v>81</v>
      </c>
      <c r="E70" s="44"/>
      <c r="F70" s="47"/>
      <c r="G70" s="47"/>
      <c r="H70" s="50"/>
      <c r="I70" s="50"/>
      <c r="J70" s="50"/>
    </row>
    <row r="71" spans="2:12" ht="15.75" x14ac:dyDescent="0.2">
      <c r="B71" s="44"/>
      <c r="C71" s="44"/>
      <c r="D71" s="39" t="s">
        <v>82</v>
      </c>
      <c r="E71" s="44"/>
      <c r="F71" s="47"/>
      <c r="G71" s="47"/>
      <c r="H71" s="50"/>
      <c r="I71" s="50"/>
      <c r="J71" s="50"/>
    </row>
    <row r="72" spans="2:12" ht="15.75" x14ac:dyDescent="0.2">
      <c r="B72" s="44"/>
      <c r="C72" s="44"/>
      <c r="D72" s="39" t="s">
        <v>83</v>
      </c>
      <c r="E72" s="44"/>
      <c r="F72" s="47"/>
      <c r="G72" s="47"/>
      <c r="H72" s="50"/>
      <c r="I72" s="50"/>
      <c r="J72" s="50"/>
    </row>
    <row r="73" spans="2:12" ht="15.75" x14ac:dyDescent="0.2">
      <c r="B73" s="44"/>
      <c r="C73" s="44"/>
      <c r="D73" s="39" t="s">
        <v>84</v>
      </c>
      <c r="E73" s="44"/>
      <c r="F73" s="47"/>
      <c r="G73" s="47"/>
      <c r="H73" s="50"/>
      <c r="I73" s="50"/>
      <c r="J73" s="50"/>
    </row>
    <row r="74" spans="2:12" ht="15.75" x14ac:dyDescent="0.2">
      <c r="B74" s="44" t="s">
        <v>0</v>
      </c>
      <c r="C74" s="44">
        <v>0</v>
      </c>
      <c r="D74" s="39" t="s">
        <v>85</v>
      </c>
      <c r="E74" s="44"/>
      <c r="F74" s="47"/>
      <c r="G74" s="47"/>
      <c r="H74" s="50"/>
      <c r="I74" s="50"/>
      <c r="J74" s="50"/>
    </row>
    <row r="75" spans="2:12" ht="15.75" x14ac:dyDescent="0.2">
      <c r="B75" s="44"/>
      <c r="C75" s="44"/>
      <c r="D75" s="39" t="s">
        <v>86</v>
      </c>
      <c r="E75" s="44"/>
      <c r="F75" s="47"/>
      <c r="G75" s="47"/>
      <c r="H75" s="50"/>
      <c r="I75" s="50"/>
      <c r="J75" s="50"/>
    </row>
    <row r="76" spans="2:12" ht="15.75" x14ac:dyDescent="0.2">
      <c r="B76" s="44"/>
      <c r="C76" s="44"/>
      <c r="D76" s="39" t="s">
        <v>87</v>
      </c>
      <c r="E76" s="44"/>
      <c r="F76" s="47"/>
      <c r="G76" s="47"/>
      <c r="H76" s="50"/>
      <c r="I76" s="50"/>
      <c r="J76" s="50"/>
    </row>
    <row r="77" spans="2:12" ht="15.75" x14ac:dyDescent="0.2">
      <c r="B77" s="44"/>
      <c r="C77" s="44"/>
      <c r="D77" s="39" t="s">
        <v>88</v>
      </c>
      <c r="E77" s="44"/>
      <c r="F77" s="47"/>
      <c r="G77" s="47"/>
      <c r="H77" s="50"/>
      <c r="I77" s="50"/>
      <c r="J77" s="50"/>
    </row>
    <row r="78" spans="2:12" ht="15.75" x14ac:dyDescent="0.2">
      <c r="B78" s="44"/>
      <c r="C78" s="44"/>
      <c r="D78" s="39" t="s">
        <v>89</v>
      </c>
      <c r="E78" s="44"/>
      <c r="F78" s="47"/>
      <c r="G78" s="47"/>
      <c r="H78" s="50"/>
      <c r="I78" s="50"/>
      <c r="J78" s="50"/>
    </row>
    <row r="79" spans="2:12" ht="16.5" customHeight="1" x14ac:dyDescent="0.2">
      <c r="B79" s="44"/>
      <c r="C79" s="44"/>
      <c r="D79" s="39" t="s">
        <v>90</v>
      </c>
      <c r="E79" s="44"/>
      <c r="F79" s="47"/>
      <c r="G79" s="47"/>
      <c r="H79" s="50"/>
      <c r="I79" s="50"/>
      <c r="J79" s="50"/>
    </row>
    <row r="80" spans="2:12" ht="13.5" customHeight="1" x14ac:dyDescent="0.2">
      <c r="B80" s="44"/>
      <c r="C80" s="44"/>
      <c r="D80" s="39" t="s">
        <v>91</v>
      </c>
      <c r="E80" s="44"/>
      <c r="F80" s="47"/>
      <c r="G80" s="47"/>
      <c r="H80" s="50"/>
      <c r="I80" s="50"/>
      <c r="J80" s="50"/>
    </row>
    <row r="81" spans="2:13" ht="15.75" x14ac:dyDescent="0.2">
      <c r="B81" s="44"/>
      <c r="C81" s="44"/>
      <c r="D81" s="39" t="s">
        <v>92</v>
      </c>
      <c r="E81" s="44"/>
      <c r="F81" s="47"/>
      <c r="G81" s="47"/>
      <c r="H81" s="50"/>
      <c r="I81" s="50"/>
      <c r="J81" s="50"/>
    </row>
    <row r="82" spans="2:13" ht="15.75" x14ac:dyDescent="0.2">
      <c r="B82" s="44"/>
      <c r="C82" s="44"/>
      <c r="D82" s="39" t="s">
        <v>93</v>
      </c>
      <c r="E82" s="44"/>
      <c r="F82" s="47"/>
      <c r="G82" s="47"/>
      <c r="H82" s="50"/>
      <c r="I82" s="50"/>
      <c r="J82" s="50"/>
    </row>
    <row r="83" spans="2:13" ht="15.75" x14ac:dyDescent="0.2">
      <c r="B83" s="44"/>
      <c r="C83" s="44"/>
      <c r="D83" s="39" t="s">
        <v>94</v>
      </c>
      <c r="E83" s="44"/>
      <c r="F83" s="47"/>
      <c r="G83" s="47"/>
      <c r="H83" s="50"/>
      <c r="I83" s="50"/>
      <c r="J83" s="50"/>
    </row>
    <row r="84" spans="2:13" ht="15" x14ac:dyDescent="0.2">
      <c r="B84" s="44"/>
      <c r="C84" s="44"/>
      <c r="D84" s="39"/>
      <c r="E84" s="44"/>
      <c r="F84" s="47"/>
      <c r="G84" s="47"/>
      <c r="H84" s="50"/>
      <c r="I84" s="50"/>
      <c r="J84" s="50"/>
    </row>
    <row r="85" spans="2:13" ht="16.5" customHeight="1" x14ac:dyDescent="0.2">
      <c r="B85" s="44"/>
      <c r="C85" s="44"/>
      <c r="D85" s="39"/>
      <c r="E85" s="44"/>
      <c r="F85" s="47"/>
      <c r="G85" s="47"/>
      <c r="H85" s="50"/>
      <c r="I85" s="50"/>
      <c r="J85" s="50"/>
    </row>
    <row r="86" spans="2:13" ht="19.5" customHeight="1" x14ac:dyDescent="0.2">
      <c r="B86" s="34"/>
      <c r="C86" s="38"/>
      <c r="D86" s="39"/>
      <c r="E86" s="53"/>
      <c r="F86" s="48"/>
      <c r="G86" s="48"/>
      <c r="H86" s="51"/>
      <c r="I86" s="51"/>
      <c r="J86" s="51"/>
    </row>
    <row r="87" spans="2:13" ht="25.5" customHeight="1" x14ac:dyDescent="0.25">
      <c r="B87" s="14"/>
      <c r="C87" s="26"/>
      <c r="D87" s="25" t="s">
        <v>1</v>
      </c>
      <c r="E87" s="19"/>
      <c r="F87" s="21">
        <f>+F63</f>
        <v>0</v>
      </c>
      <c r="G87" s="21">
        <f>+G63</f>
        <v>0</v>
      </c>
      <c r="H87" s="20"/>
      <c r="I87" s="20"/>
      <c r="J87" s="20"/>
    </row>
    <row r="88" spans="2:13" ht="25.5" x14ac:dyDescent="0.2">
      <c r="B88" s="33" t="s">
        <v>25</v>
      </c>
      <c r="C88" s="31">
        <f>C74+C63+C36+C13</f>
        <v>0</v>
      </c>
      <c r="D88" s="43" t="s">
        <v>26</v>
      </c>
      <c r="E88" s="43"/>
      <c r="F88" s="32">
        <f>+F57+F87</f>
        <v>0</v>
      </c>
      <c r="G88" s="32">
        <f>+G57+G87</f>
        <v>0</v>
      </c>
    </row>
    <row r="89" spans="2:13" ht="24" customHeight="1" x14ac:dyDescent="0.2">
      <c r="B89" s="42" t="s">
        <v>31</v>
      </c>
      <c r="C89" s="42"/>
      <c r="D89" s="42"/>
      <c r="E89" s="42"/>
      <c r="F89" s="42"/>
      <c r="G89" s="42"/>
      <c r="H89" s="42"/>
      <c r="I89" s="42"/>
      <c r="J89" s="42"/>
    </row>
    <row r="90" spans="2:13" ht="45" customHeight="1" x14ac:dyDescent="0.2">
      <c r="B90" s="45" t="s">
        <v>21</v>
      </c>
      <c r="C90" s="45"/>
      <c r="D90" s="45"/>
      <c r="E90" s="45"/>
      <c r="F90" s="45"/>
      <c r="G90" s="45"/>
      <c r="H90" s="45"/>
      <c r="I90" s="45"/>
      <c r="J90" s="45"/>
      <c r="M90" t="s">
        <v>22</v>
      </c>
    </row>
    <row r="91" spans="2:13" ht="21.75" customHeight="1" x14ac:dyDescent="0.2">
      <c r="B91" s="12" t="s">
        <v>20</v>
      </c>
      <c r="C91" s="12"/>
      <c r="D91" s="12"/>
      <c r="E91" s="12"/>
      <c r="F91" s="12"/>
      <c r="G91" s="12"/>
      <c r="H91" s="12"/>
      <c r="I91" s="12"/>
      <c r="J91" s="12"/>
    </row>
    <row r="92" spans="2:13" ht="30" customHeight="1" x14ac:dyDescent="0.2">
      <c r="B92" s="42" t="s">
        <v>11</v>
      </c>
      <c r="C92" s="42"/>
      <c r="D92" s="42"/>
      <c r="E92" s="42"/>
      <c r="F92" s="42"/>
      <c r="G92" s="42"/>
      <c r="H92" s="42"/>
      <c r="I92" s="42"/>
      <c r="J92" s="42"/>
    </row>
    <row r="93" spans="2:13" ht="18" customHeight="1" x14ac:dyDescent="0.2">
      <c r="B93" s="30"/>
      <c r="C93" s="30"/>
      <c r="D93" s="30"/>
      <c r="E93" s="30"/>
      <c r="F93" s="30"/>
      <c r="G93" s="30"/>
      <c r="H93" s="30"/>
      <c r="I93" s="30"/>
      <c r="J93" s="30"/>
    </row>
    <row r="94" spans="2:13" ht="18" customHeight="1" thickBot="1" x14ac:dyDescent="0.25"/>
    <row r="95" spans="2:13" x14ac:dyDescent="0.2">
      <c r="D95" s="24" t="s">
        <v>15</v>
      </c>
      <c r="F95" s="8"/>
    </row>
  </sheetData>
  <mergeCells count="59">
    <mergeCell ref="B60:B62"/>
    <mergeCell ref="C60:C62"/>
    <mergeCell ref="D60:D62"/>
    <mergeCell ref="E60:E62"/>
    <mergeCell ref="F60:G60"/>
    <mergeCell ref="F61:F62"/>
    <mergeCell ref="G61:G62"/>
    <mergeCell ref="B1:J1"/>
    <mergeCell ref="B2:J2"/>
    <mergeCell ref="B3:J3"/>
    <mergeCell ref="B4:J4"/>
    <mergeCell ref="B5:J5"/>
    <mergeCell ref="B10:B12"/>
    <mergeCell ref="B6:J6"/>
    <mergeCell ref="B7:J7"/>
    <mergeCell ref="H10:J10"/>
    <mergeCell ref="H11:H12"/>
    <mergeCell ref="I11:I12"/>
    <mergeCell ref="J11:J12"/>
    <mergeCell ref="C10:C12"/>
    <mergeCell ref="D10:D12"/>
    <mergeCell ref="E10:E12"/>
    <mergeCell ref="F11:F12"/>
    <mergeCell ref="G11:G12"/>
    <mergeCell ref="F10:G10"/>
    <mergeCell ref="I61:I62"/>
    <mergeCell ref="J61:J62"/>
    <mergeCell ref="H60:J60"/>
    <mergeCell ref="H61:H62"/>
    <mergeCell ref="H36:H55"/>
    <mergeCell ref="I36:I55"/>
    <mergeCell ref="J36:J55"/>
    <mergeCell ref="J13:J34"/>
    <mergeCell ref="E13:E34"/>
    <mergeCell ref="F13:F34"/>
    <mergeCell ref="G13:G34"/>
    <mergeCell ref="H13:H34"/>
    <mergeCell ref="I13:I34"/>
    <mergeCell ref="B13:B34"/>
    <mergeCell ref="C13:C34"/>
    <mergeCell ref="F36:F56"/>
    <mergeCell ref="G36:G56"/>
    <mergeCell ref="E36:E56"/>
    <mergeCell ref="B36:B55"/>
    <mergeCell ref="C36:C55"/>
    <mergeCell ref="B92:J92"/>
    <mergeCell ref="D88:E88"/>
    <mergeCell ref="B74:B85"/>
    <mergeCell ref="C74:C85"/>
    <mergeCell ref="B90:J90"/>
    <mergeCell ref="B89:J89"/>
    <mergeCell ref="F63:F86"/>
    <mergeCell ref="G63:G86"/>
    <mergeCell ref="H63:H86"/>
    <mergeCell ref="J63:J86"/>
    <mergeCell ref="I63:I86"/>
    <mergeCell ref="B63:B73"/>
    <mergeCell ref="C63:C73"/>
    <mergeCell ref="E63:E86"/>
  </mergeCells>
  <phoneticPr fontId="5" type="noConversion"/>
  <printOptions horizontalCentered="1"/>
  <pageMargins left="0.23622047244094491" right="0.23622047244094491" top="0.74803149606299213" bottom="0.74803149606299213" header="0.31496062992125984" footer="0.31496062992125984"/>
  <pageSetup scale="36" orientation="portrait" r:id="rId1"/>
  <headerFooter scaleWithDoc="0" alignWithMargins="0"/>
  <rowBreaks count="3" manualBreakCount="3">
    <brk id="96" min="1" max="11" man="1"/>
    <brk id="98" min="1" max="11" man="1"/>
    <brk id="100"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H. Ayuntamiento de Mexicali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informatica</dc:creator>
  <cp:lastModifiedBy>Carlos Higuera Escalante</cp:lastModifiedBy>
  <cp:lastPrinted>2024-01-19T16:29:49Z</cp:lastPrinted>
  <dcterms:created xsi:type="dcterms:W3CDTF">2009-01-14T20:46:21Z</dcterms:created>
  <dcterms:modified xsi:type="dcterms:W3CDTF">2026-02-20T17:30:28Z</dcterms:modified>
</cp:coreProperties>
</file>